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J:\$$PROJECTS\43 Bridge Repairs &amp; Resurfacing\43-22-06 (AECOM) - 176.9\06 Final Bidding Documents\REBID\Addendum\Addendum No. 5\Estimated Quantities Worksheet\"/>
    </mc:Choice>
  </mc:AlternateContent>
  <xr:revisionPtr revIDLastSave="0" documentId="13_ncr:1_{EC44B2CC-401C-4C03-BBE1-7B96A9A27506}" xr6:coauthVersionLast="47" xr6:coauthVersionMax="47" xr10:uidLastSave="{00000000-0000-0000-0000-000000000000}"/>
  <bookViews>
    <workbookView xWindow="28680" yWindow="-120" windowWidth="29040" windowHeight="15840" xr2:uid="{00000000-000D-0000-FFFF-FFFF00000000}"/>
  </bookViews>
  <sheets>
    <sheet name="Bid Form" sheetId="1" r:id="rId1"/>
  </sheets>
  <definedNames>
    <definedName name="_xlnm.Print_Area" localSheetId="0">'Bid Form'!$A$1:$I$58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1" l="1"/>
  <c r="C51" i="1"/>
  <c r="C6" i="1" l="1"/>
  <c r="C7" i="1" l="1"/>
  <c r="C8" i="1" l="1"/>
  <c r="C9" i="1"/>
  <c r="C10" i="1" l="1"/>
  <c r="C14" i="1" s="1"/>
  <c r="C15" i="1" l="1"/>
  <c r="C16" i="1" s="1"/>
  <c r="E4" i="1"/>
  <c r="C17" i="1" l="1"/>
  <c r="C18" i="1" l="1"/>
  <c r="C19" i="1" l="1"/>
  <c r="C20" i="1" l="1"/>
  <c r="C21" i="1" l="1"/>
  <c r="C22" i="1" s="1"/>
  <c r="C23" i="1" l="1"/>
  <c r="C24" i="1" l="1"/>
  <c r="C25" i="1" s="1"/>
  <c r="C29" i="1" s="1"/>
  <c r="C30" i="1" l="1"/>
  <c r="E13" i="1"/>
  <c r="C31" i="1" l="1"/>
  <c r="C32" i="1" l="1"/>
  <c r="C33" i="1" l="1"/>
  <c r="C34" i="1" l="1"/>
  <c r="C35" i="1" l="1"/>
  <c r="C36" i="1" s="1"/>
  <c r="C37" i="1" l="1"/>
  <c r="C38" i="1" l="1"/>
  <c r="C39" i="1" l="1"/>
  <c r="C40" i="1" l="1"/>
  <c r="C41" i="1" l="1"/>
  <c r="C42" i="1" l="1"/>
  <c r="C43" i="1" l="1"/>
  <c r="C44" i="1" l="1"/>
</calcChain>
</file>

<file path=xl/sharedStrings.xml><?xml version="1.0" encoding="utf-8"?>
<sst xmlns="http://schemas.openxmlformats.org/spreadsheetml/2006/main" count="111" uniqueCount="78">
  <si>
    <t>BID FORM CONTRACT NO. 43-22-06</t>
  </si>
  <si>
    <t>Ref.</t>
  </si>
  <si>
    <t>Item</t>
  </si>
  <si>
    <t>Approx.</t>
  </si>
  <si>
    <t>Unit</t>
  </si>
  <si>
    <t>Extended</t>
  </si>
  <si>
    <t>No.</t>
  </si>
  <si>
    <t>Item Description</t>
  </si>
  <si>
    <t>Quantity</t>
  </si>
  <si>
    <t>Cost</t>
  </si>
  <si>
    <t>Bid Amount</t>
  </si>
  <si>
    <t>IB.ART.6</t>
  </si>
  <si>
    <t>PREMIUM FOR CONTRACT PERFORMANCE BOND AND PAYMENT BOND</t>
  </si>
  <si>
    <t>LUMP</t>
  </si>
  <si>
    <t>SP 614</t>
  </si>
  <si>
    <t>MAINTAINING TRAFFIC</t>
  </si>
  <si>
    <t>WORK ZONE IMPACT ATTENUATOR FOR 24" WIDE HAZARDS (UNIDIRECTIONAL OR BIDIRECTIONAL)</t>
  </si>
  <si>
    <t>EACH</t>
  </si>
  <si>
    <t>SP 619</t>
  </si>
  <si>
    <t>FIELD OFFICE</t>
  </si>
  <si>
    <t>SP 623</t>
  </si>
  <si>
    <t>CONSTRUCTION LAYOUT SURVEY</t>
  </si>
  <si>
    <t>MOBILIZATION</t>
  </si>
  <si>
    <t>TOTAL - GENERAL</t>
  </si>
  <si>
    <t>CURB REMOVED</t>
  </si>
  <si>
    <t>FT</t>
  </si>
  <si>
    <t>ASPHALT CONCRETE CURB, TYPE 1</t>
  </si>
  <si>
    <t>REPLACEMENT SIGNS</t>
  </si>
  <si>
    <t>SP 614ZP</t>
  </si>
  <si>
    <t>ZONE PERSON WITH ZONE VEHICLE</t>
  </si>
  <si>
    <t>HOURS</t>
  </si>
  <si>
    <t>SP 614C</t>
  </si>
  <si>
    <t>REMOVAL OF PAVEMENT MARKINGS</t>
  </si>
  <si>
    <t>MILES</t>
  </si>
  <si>
    <t>SIGNING, MISC.: ADDITIONAL SIGNS WITH SUPPORTS, AS DIRECTED BY THE CHIEF ENGINEER</t>
  </si>
  <si>
    <t>SF</t>
  </si>
  <si>
    <t>PAVEMENT MARKING MISC.: FINAL PAVEMENT MARKING PREPARATION</t>
  </si>
  <si>
    <t>EDGE LINE, 6", TYPE 1</t>
  </si>
  <si>
    <t>LANE LINE, 6", TYPE 1</t>
  </si>
  <si>
    <t>SPECIAL</t>
  </si>
  <si>
    <t>EXISTING CROSSOVER TO BE CLOSED/RE-OPENED</t>
  </si>
  <si>
    <t xml:space="preserve">"SNAP" MILL AND FILL </t>
  </si>
  <si>
    <t>SONIC NAP ALERT PATTERN (SNAP)</t>
  </si>
  <si>
    <t>TOTAL - ROADWAY</t>
  </si>
  <si>
    <t>SP 202</t>
  </si>
  <si>
    <t>PORTIONS OF STRUCTURE REMOVED</t>
  </si>
  <si>
    <t>SP 509</t>
  </si>
  <si>
    <t>EPOXY COATED REINFORCING STEEL, GRADE 60</t>
  </si>
  <si>
    <t>POUND</t>
  </si>
  <si>
    <t>SP 511B</t>
  </si>
  <si>
    <t>CLASS S CONCRETE, BARRIERS AND PARAPETS, USING TYPE I CEMENT</t>
  </si>
  <si>
    <t>CY</t>
  </si>
  <si>
    <t>TREATING CONCRETE BRIDGE DECKS WITH GRAVITY FED RESIN</t>
  </si>
  <si>
    <t>SY</t>
  </si>
  <si>
    <t>SP 516A</t>
  </si>
  <si>
    <t>CRACK REPAIR USING EPOXY INJECTION</t>
  </si>
  <si>
    <t>SP 516G</t>
  </si>
  <si>
    <t>REPLACE EXPANSION BEARING DEVICE</t>
  </si>
  <si>
    <t>SP 516J</t>
  </si>
  <si>
    <t>REPLACE FIXED BEARING DEVICE</t>
  </si>
  <si>
    <t>JACKING AND TEMPORARY SUPPORT OF SUPERSTRUCTURE, AS PER PLAN</t>
  </si>
  <si>
    <t>SP 519</t>
  </si>
  <si>
    <t>PATCHING CONCRETE STRUCTURES</t>
  </si>
  <si>
    <t>SP 519C</t>
  </si>
  <si>
    <t>PATCHING CONCRETE STRUCTURES WITH TROWELABLE MORTAR</t>
  </si>
  <si>
    <t>SP 536</t>
  </si>
  <si>
    <t>CONCRETE WEATHERPROOFING, BARRIERS AND PARAPETS, AS PER PLAN</t>
  </si>
  <si>
    <t>CONCRETE WEATHERPROOFING, SUBSTRUCTURE</t>
  </si>
  <si>
    <t>DUMPED ROCK FILL, TYPE D, AS PER PLAN</t>
  </si>
  <si>
    <t>CONCRETE PATCHING WITH GALVANIC ANODE PROTECTION</t>
  </si>
  <si>
    <t>CONTINUOUS STRIP SEAL</t>
  </si>
  <si>
    <t>MODULAR EXPANSION JOINT</t>
  </si>
  <si>
    <t>TOTAL - STRUCTURES</t>
  </si>
  <si>
    <t>BID SUMMARY</t>
  </si>
  <si>
    <t>The total amount of the preceding Bid, based upon the approximate quantities given above, and the Unit Prices and Lump Sum specified by the undersigned, amounts to the sum of:</t>
  </si>
  <si>
    <t>(Sum in words)_____________________________________________________________________________________________DOLLARS</t>
  </si>
  <si>
    <t>Item No.'s that do not have an IB or SP designation are items drawn from the 2019 ODOT CMS.  Bidders should refer to the 2019 ODOT CMS for information and guidance concerning these items.</t>
  </si>
  <si>
    <t>THE BID, FOR CONTRACT No. 43-22-06, OF UNIT PRICE EXTENSIONS IS ALL LABOR, EQUIPMENT AND MATERIALS, FOR THE SUM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</si>
</sst>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0;;"/>
    <numFmt numFmtId="166" formatCode="#,##0.0;;"/>
  </numFmts>
  <fonts count="1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
      <sz val="10"/>
      <name val="Arial"/>
      <family val="2"/>
    </font>
    <font>
      <sz val="10"/>
      <name val="Arial"/>
      <family val="2"/>
    </font>
    <font>
      <u/>
      <sz val="10"/>
      <color indexed="12"/>
      <name val="Arial"/>
      <family val="2"/>
    </font>
    <font>
      <sz val="10"/>
      <color indexed="8"/>
      <name val="Arial"/>
      <family val="2"/>
    </font>
    <font>
      <u/>
      <sz val="10"/>
      <color indexed="12"/>
      <name val="MS Sans Serif"/>
      <family val="2"/>
    </font>
    <font>
      <u/>
      <sz val="10"/>
      <color theme="10"/>
      <name val="Arial"/>
      <family val="2"/>
    </font>
    <font>
      <sz val="12"/>
      <color rgb="FF000000"/>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style="thin">
        <color indexed="64"/>
      </right>
      <top style="thin">
        <color indexed="64"/>
      </top>
      <bottom style="thin">
        <color indexed="64"/>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8"/>
      </right>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s>
  <cellStyleXfs count="70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0" fontId="8" fillId="0" borderId="0"/>
    <xf numFmtId="43" fontId="9" fillId="0" borderId="0" applyFon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9" fillId="0" borderId="0"/>
    <xf numFmtId="0" fontId="9"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4">
    <xf numFmtId="0" fontId="0" fillId="0" borderId="0" xfId="0"/>
    <xf numFmtId="0" fontId="3" fillId="0" borderId="0" xfId="0" applyFont="1"/>
    <xf numFmtId="0" fontId="2"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wrapText="1"/>
    </xf>
    <xf numFmtId="0" fontId="2" fillId="0" borderId="0" xfId="0" applyFont="1" applyAlignment="1">
      <alignment horizontal="center" vertical="center" textRotation="180"/>
    </xf>
    <xf numFmtId="0" fontId="4" fillId="0" borderId="11" xfId="5" applyFont="1" applyBorder="1" applyAlignment="1">
      <alignment horizontal="center" vertical="center" wrapText="1"/>
    </xf>
    <xf numFmtId="44" fontId="3" fillId="0" borderId="21" xfId="0" applyNumberFormat="1" applyFont="1" applyBorder="1"/>
    <xf numFmtId="0" fontId="3" fillId="0" borderId="11" xfId="5" applyFont="1" applyBorder="1" applyAlignment="1">
      <alignment horizontal="center"/>
    </xf>
    <xf numFmtId="164" fontId="0" fillId="0" borderId="23" xfId="0" applyNumberFormat="1" applyBorder="1" applyAlignment="1">
      <alignment horizontal="center" vertical="center" wrapText="1"/>
    </xf>
    <xf numFmtId="0" fontId="0" fillId="3" borderId="22" xfId="0" applyFill="1" applyBorder="1" applyAlignment="1">
      <alignment vertical="center" wrapText="1"/>
    </xf>
    <xf numFmtId="0" fontId="3" fillId="0" borderId="11" xfId="5" applyFont="1" applyBorder="1"/>
    <xf numFmtId="165" fontId="4" fillId="0" borderId="11" xfId="5" applyNumberFormat="1" applyFont="1" applyBorder="1" applyAlignment="1">
      <alignment horizontal="center" vertical="center"/>
    </xf>
    <xf numFmtId="166" fontId="4" fillId="0" borderId="11" xfId="5" applyNumberFormat="1" applyFont="1" applyBorder="1" applyAlignment="1">
      <alignment horizontal="center" vertical="center"/>
    </xf>
    <xf numFmtId="0" fontId="7" fillId="0" borderId="24" xfId="0" applyFont="1" applyBorder="1" applyAlignment="1">
      <alignment horizontal="right" vertical="center"/>
    </xf>
    <xf numFmtId="0" fontId="14" fillId="0" borderId="11" xfId="0" applyFont="1" applyBorder="1" applyAlignment="1">
      <alignment vertical="center" wrapText="1"/>
    </xf>
    <xf numFmtId="0" fontId="3" fillId="0" borderId="11" xfId="0" applyFont="1" applyBorder="1" applyAlignment="1">
      <alignment horizontal="left"/>
    </xf>
    <xf numFmtId="1" fontId="3" fillId="0" borderId="11" xfId="0" applyNumberFormat="1" applyFont="1" applyBorder="1" applyAlignment="1">
      <alignment horizontal="center"/>
    </xf>
    <xf numFmtId="0" fontId="3" fillId="0" borderId="14" xfId="5" applyFont="1" applyBorder="1" applyAlignment="1">
      <alignment horizontal="center"/>
    </xf>
    <xf numFmtId="0" fontId="3" fillId="0" borderId="14" xfId="5" applyFont="1" applyBorder="1"/>
    <xf numFmtId="0" fontId="4" fillId="0" borderId="14" xfId="5" applyFont="1" applyBorder="1" applyAlignment="1">
      <alignment horizontal="center" vertical="center" wrapText="1"/>
    </xf>
    <xf numFmtId="44" fontId="3" fillId="0" borderId="25" xfId="0" applyNumberFormat="1" applyFont="1" applyBorder="1"/>
    <xf numFmtId="0" fontId="3" fillId="0" borderId="26" xfId="0" applyFont="1" applyBorder="1" applyAlignment="1">
      <alignment horizontal="center"/>
    </xf>
    <xf numFmtId="0" fontId="3" fillId="0" borderId="27" xfId="5" applyFont="1" applyBorder="1" applyAlignment="1">
      <alignment horizontal="center"/>
    </xf>
    <xf numFmtId="0" fontId="3" fillId="0" borderId="27" xfId="0" applyFont="1" applyBorder="1" applyAlignment="1">
      <alignment horizontal="left"/>
    </xf>
    <xf numFmtId="1" fontId="3" fillId="0" borderId="27" xfId="0" applyNumberFormat="1" applyFont="1" applyBorder="1" applyAlignment="1">
      <alignment horizontal="center"/>
    </xf>
    <xf numFmtId="0" fontId="3" fillId="0" borderId="27" xfId="0" applyFont="1" applyBorder="1" applyAlignment="1">
      <alignment horizontal="center"/>
    </xf>
    <xf numFmtId="44" fontId="3" fillId="0" borderId="28" xfId="0" applyNumberFormat="1" applyFont="1" applyBorder="1"/>
    <xf numFmtId="44" fontId="3" fillId="0" borderId="29" xfId="0" applyNumberFormat="1" applyFont="1" applyBorder="1"/>
    <xf numFmtId="0" fontId="2" fillId="0" borderId="0" xfId="0" applyFont="1" applyAlignment="1">
      <alignment horizontal="center" vertical="center" textRotation="180"/>
    </xf>
    <xf numFmtId="0" fontId="6" fillId="0" borderId="17" xfId="0" applyFont="1" applyBorder="1" applyAlignment="1">
      <alignment horizontal="left"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17" xfId="0" applyNumberFormat="1"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4" borderId="11" xfId="0" applyFont="1" applyFill="1" applyBorder="1" applyAlignment="1">
      <alignment horizontal="center"/>
    </xf>
    <xf numFmtId="166" fontId="4" fillId="4" borderId="11" xfId="5" applyNumberFormat="1" applyFont="1" applyFill="1" applyBorder="1" applyAlignment="1">
      <alignment horizontal="center" vertical="center"/>
    </xf>
    <xf numFmtId="165" fontId="4" fillId="4" borderId="11" xfId="5" applyNumberFormat="1" applyFont="1" applyFill="1" applyBorder="1" applyAlignment="1">
      <alignment horizontal="center" vertical="center"/>
    </xf>
    <xf numFmtId="166" fontId="4" fillId="4" borderId="14" xfId="5" applyNumberFormat="1" applyFont="1" applyFill="1" applyBorder="1" applyAlignment="1">
      <alignment horizontal="center" vertical="center"/>
    </xf>
  </cellXfs>
  <cellStyles count="706">
    <cellStyle name="Comma 2" xfId="6" xr:uid="{00000000-0005-0000-0000-000001000000}"/>
    <cellStyle name="Comma 3" xfId="364" xr:uid="{00000000-0005-0000-0000-000002000000}"/>
    <cellStyle name="Currency 2" xfId="1" xr:uid="{00000000-0005-0000-0000-000003000000}"/>
    <cellStyle name="Hyperlink 2" xfId="7" xr:uid="{00000000-0005-0000-0000-000004000000}"/>
    <cellStyle name="Hyperlink 2 2" xfId="8" xr:uid="{00000000-0005-0000-0000-000005000000}"/>
    <cellStyle name="Hyperlink 2 3" xfId="9" xr:uid="{00000000-0005-0000-0000-000006000000}"/>
    <cellStyle name="Hyperlink 3" xfId="10" xr:uid="{00000000-0005-0000-0000-000007000000}"/>
    <cellStyle name="Normal" xfId="0" builtinId="0"/>
    <cellStyle name="Normal 10" xfId="11" xr:uid="{00000000-0005-0000-0000-000009000000}"/>
    <cellStyle name="Normal 10 2" xfId="12" xr:uid="{00000000-0005-0000-0000-00000A000000}"/>
    <cellStyle name="Normal 10 2 2" xfId="246" xr:uid="{00000000-0005-0000-0000-00000B000000}"/>
    <cellStyle name="Normal 10 2 2 2" xfId="592" xr:uid="{00000000-0005-0000-0000-00000C000000}"/>
    <cellStyle name="Normal 10 2 3" xfId="366" xr:uid="{00000000-0005-0000-0000-00000D000000}"/>
    <cellStyle name="Normal 10 3" xfId="13" xr:uid="{00000000-0005-0000-0000-00000E000000}"/>
    <cellStyle name="Normal 10 3 2" xfId="288" xr:uid="{00000000-0005-0000-0000-00000F000000}"/>
    <cellStyle name="Normal 10 3 2 2" xfId="634" xr:uid="{00000000-0005-0000-0000-000010000000}"/>
    <cellStyle name="Normal 10 3 3" xfId="367" xr:uid="{00000000-0005-0000-0000-000011000000}"/>
    <cellStyle name="Normal 10 4" xfId="14" xr:uid="{00000000-0005-0000-0000-000012000000}"/>
    <cellStyle name="Normal 10 4 2" xfId="328" xr:uid="{00000000-0005-0000-0000-000013000000}"/>
    <cellStyle name="Normal 10 4 2 2" xfId="674" xr:uid="{00000000-0005-0000-0000-000014000000}"/>
    <cellStyle name="Normal 10 4 3" xfId="368" xr:uid="{00000000-0005-0000-0000-000015000000}"/>
    <cellStyle name="Normal 10 5" xfId="208" xr:uid="{00000000-0005-0000-0000-000016000000}"/>
    <cellStyle name="Normal 10 5 2" xfId="554" xr:uid="{00000000-0005-0000-0000-000017000000}"/>
    <cellStyle name="Normal 10 6" xfId="365" xr:uid="{00000000-0005-0000-0000-000018000000}"/>
    <cellStyle name="Normal 11" xfId="15" xr:uid="{00000000-0005-0000-0000-000019000000}"/>
    <cellStyle name="Normal 11 2" xfId="16" xr:uid="{00000000-0005-0000-0000-00001A000000}"/>
    <cellStyle name="Normal 11 2 2" xfId="249" xr:uid="{00000000-0005-0000-0000-00001B000000}"/>
    <cellStyle name="Normal 11 2 2 2" xfId="595" xr:uid="{00000000-0005-0000-0000-00001C000000}"/>
    <cellStyle name="Normal 11 2 3" xfId="370" xr:uid="{00000000-0005-0000-0000-00001D000000}"/>
    <cellStyle name="Normal 11 3" xfId="17" xr:uid="{00000000-0005-0000-0000-00001E000000}"/>
    <cellStyle name="Normal 11 3 2" xfId="291" xr:uid="{00000000-0005-0000-0000-00001F000000}"/>
    <cellStyle name="Normal 11 3 2 2" xfId="637" xr:uid="{00000000-0005-0000-0000-000020000000}"/>
    <cellStyle name="Normal 11 3 3" xfId="371" xr:uid="{00000000-0005-0000-0000-000021000000}"/>
    <cellStyle name="Normal 11 4" xfId="18" xr:uid="{00000000-0005-0000-0000-000022000000}"/>
    <cellStyle name="Normal 11 4 2" xfId="331" xr:uid="{00000000-0005-0000-0000-000023000000}"/>
    <cellStyle name="Normal 11 4 2 2" xfId="677" xr:uid="{00000000-0005-0000-0000-000024000000}"/>
    <cellStyle name="Normal 11 4 3" xfId="372" xr:uid="{00000000-0005-0000-0000-000025000000}"/>
    <cellStyle name="Normal 11 5" xfId="211" xr:uid="{00000000-0005-0000-0000-000026000000}"/>
    <cellStyle name="Normal 11 5 2" xfId="557" xr:uid="{00000000-0005-0000-0000-000027000000}"/>
    <cellStyle name="Normal 11 6" xfId="369" xr:uid="{00000000-0005-0000-0000-000028000000}"/>
    <cellStyle name="Normal 12" xfId="19" xr:uid="{00000000-0005-0000-0000-000029000000}"/>
    <cellStyle name="Normal 12 2" xfId="20" xr:uid="{00000000-0005-0000-0000-00002A000000}"/>
    <cellStyle name="Normal 12 2 2" xfId="250" xr:uid="{00000000-0005-0000-0000-00002B000000}"/>
    <cellStyle name="Normal 12 2 2 2" xfId="596" xr:uid="{00000000-0005-0000-0000-00002C000000}"/>
    <cellStyle name="Normal 12 2 3" xfId="374" xr:uid="{00000000-0005-0000-0000-00002D000000}"/>
    <cellStyle name="Normal 12 3" xfId="21" xr:uid="{00000000-0005-0000-0000-00002E000000}"/>
    <cellStyle name="Normal 12 3 2" xfId="292" xr:uid="{00000000-0005-0000-0000-00002F000000}"/>
    <cellStyle name="Normal 12 3 2 2" xfId="638" xr:uid="{00000000-0005-0000-0000-000030000000}"/>
    <cellStyle name="Normal 12 3 3" xfId="375" xr:uid="{00000000-0005-0000-0000-000031000000}"/>
    <cellStyle name="Normal 12 4" xfId="22" xr:uid="{00000000-0005-0000-0000-000032000000}"/>
    <cellStyle name="Normal 12 4 2" xfId="332" xr:uid="{00000000-0005-0000-0000-000033000000}"/>
    <cellStyle name="Normal 12 4 2 2" xfId="678" xr:uid="{00000000-0005-0000-0000-000034000000}"/>
    <cellStyle name="Normal 12 4 3" xfId="376" xr:uid="{00000000-0005-0000-0000-000035000000}"/>
    <cellStyle name="Normal 12 5" xfId="212" xr:uid="{00000000-0005-0000-0000-000036000000}"/>
    <cellStyle name="Normal 12 5 2" xfId="558" xr:uid="{00000000-0005-0000-0000-000037000000}"/>
    <cellStyle name="Normal 12 6" xfId="373" xr:uid="{00000000-0005-0000-0000-000038000000}"/>
    <cellStyle name="Normal 13" xfId="23" xr:uid="{00000000-0005-0000-0000-000039000000}"/>
    <cellStyle name="Normal 13 2" xfId="24" xr:uid="{00000000-0005-0000-0000-00003A000000}"/>
    <cellStyle name="Normal 13 2 2" xfId="251" xr:uid="{00000000-0005-0000-0000-00003B000000}"/>
    <cellStyle name="Normal 13 2 2 2" xfId="597" xr:uid="{00000000-0005-0000-0000-00003C000000}"/>
    <cellStyle name="Normal 13 2 3" xfId="378" xr:uid="{00000000-0005-0000-0000-00003D000000}"/>
    <cellStyle name="Normal 13 3" xfId="25" xr:uid="{00000000-0005-0000-0000-00003E000000}"/>
    <cellStyle name="Normal 13 3 2" xfId="293" xr:uid="{00000000-0005-0000-0000-00003F000000}"/>
    <cellStyle name="Normal 13 3 2 2" xfId="639" xr:uid="{00000000-0005-0000-0000-000040000000}"/>
    <cellStyle name="Normal 13 3 3" xfId="379" xr:uid="{00000000-0005-0000-0000-000041000000}"/>
    <cellStyle name="Normal 13 4" xfId="26" xr:uid="{00000000-0005-0000-0000-000042000000}"/>
    <cellStyle name="Normal 13 4 2" xfId="333" xr:uid="{00000000-0005-0000-0000-000043000000}"/>
    <cellStyle name="Normal 13 4 2 2" xfId="679" xr:uid="{00000000-0005-0000-0000-000044000000}"/>
    <cellStyle name="Normal 13 4 3" xfId="380" xr:uid="{00000000-0005-0000-0000-000045000000}"/>
    <cellStyle name="Normal 13 5" xfId="213" xr:uid="{00000000-0005-0000-0000-000046000000}"/>
    <cellStyle name="Normal 13 5 2" xfId="559" xr:uid="{00000000-0005-0000-0000-000047000000}"/>
    <cellStyle name="Normal 13 6" xfId="377" xr:uid="{00000000-0005-0000-0000-000048000000}"/>
    <cellStyle name="Normal 14" xfId="27" xr:uid="{00000000-0005-0000-0000-000049000000}"/>
    <cellStyle name="Normal 14 2" xfId="28" xr:uid="{00000000-0005-0000-0000-00004A000000}"/>
    <cellStyle name="Normal 14 2 2" xfId="252" xr:uid="{00000000-0005-0000-0000-00004B000000}"/>
    <cellStyle name="Normal 14 2 2 2" xfId="598" xr:uid="{00000000-0005-0000-0000-00004C000000}"/>
    <cellStyle name="Normal 14 2 3" xfId="382" xr:uid="{00000000-0005-0000-0000-00004D000000}"/>
    <cellStyle name="Normal 14 3" xfId="29" xr:uid="{00000000-0005-0000-0000-00004E000000}"/>
    <cellStyle name="Normal 14 3 2" xfId="294" xr:uid="{00000000-0005-0000-0000-00004F000000}"/>
    <cellStyle name="Normal 14 3 2 2" xfId="640" xr:uid="{00000000-0005-0000-0000-000050000000}"/>
    <cellStyle name="Normal 14 3 3" xfId="383" xr:uid="{00000000-0005-0000-0000-000051000000}"/>
    <cellStyle name="Normal 14 4" xfId="30" xr:uid="{00000000-0005-0000-0000-000052000000}"/>
    <cellStyle name="Normal 14 4 2" xfId="334" xr:uid="{00000000-0005-0000-0000-000053000000}"/>
    <cellStyle name="Normal 14 4 2 2" xfId="680" xr:uid="{00000000-0005-0000-0000-000054000000}"/>
    <cellStyle name="Normal 14 4 3" xfId="384" xr:uid="{00000000-0005-0000-0000-000055000000}"/>
    <cellStyle name="Normal 14 5" xfId="214" xr:uid="{00000000-0005-0000-0000-000056000000}"/>
    <cellStyle name="Normal 14 5 2" xfId="560" xr:uid="{00000000-0005-0000-0000-000057000000}"/>
    <cellStyle name="Normal 14 6" xfId="381" xr:uid="{00000000-0005-0000-0000-000058000000}"/>
    <cellStyle name="Normal 15" xfId="31" xr:uid="{00000000-0005-0000-0000-000059000000}"/>
    <cellStyle name="Normal 15 2" xfId="32" xr:uid="{00000000-0005-0000-0000-00005A000000}"/>
    <cellStyle name="Normal 15 2 2" xfId="253" xr:uid="{00000000-0005-0000-0000-00005B000000}"/>
    <cellStyle name="Normal 15 2 2 2" xfId="599" xr:uid="{00000000-0005-0000-0000-00005C000000}"/>
    <cellStyle name="Normal 15 2 3" xfId="386" xr:uid="{00000000-0005-0000-0000-00005D000000}"/>
    <cellStyle name="Normal 15 3" xfId="33" xr:uid="{00000000-0005-0000-0000-00005E000000}"/>
    <cellStyle name="Normal 15 3 2" xfId="295" xr:uid="{00000000-0005-0000-0000-00005F000000}"/>
    <cellStyle name="Normal 15 3 2 2" xfId="641" xr:uid="{00000000-0005-0000-0000-000060000000}"/>
    <cellStyle name="Normal 15 3 3" xfId="387" xr:uid="{00000000-0005-0000-0000-000061000000}"/>
    <cellStyle name="Normal 15 4" xfId="34" xr:uid="{00000000-0005-0000-0000-000062000000}"/>
    <cellStyle name="Normal 15 4 2" xfId="335" xr:uid="{00000000-0005-0000-0000-000063000000}"/>
    <cellStyle name="Normal 15 4 2 2" xfId="681" xr:uid="{00000000-0005-0000-0000-000064000000}"/>
    <cellStyle name="Normal 15 4 3" xfId="388" xr:uid="{00000000-0005-0000-0000-000065000000}"/>
    <cellStyle name="Normal 15 5" xfId="215" xr:uid="{00000000-0005-0000-0000-000066000000}"/>
    <cellStyle name="Normal 15 5 2" xfId="561" xr:uid="{00000000-0005-0000-0000-000067000000}"/>
    <cellStyle name="Normal 15 6" xfId="385" xr:uid="{00000000-0005-0000-0000-000068000000}"/>
    <cellStyle name="Normal 16" xfId="35" xr:uid="{00000000-0005-0000-0000-000069000000}"/>
    <cellStyle name="Normal 16 2" xfId="36" xr:uid="{00000000-0005-0000-0000-00006A000000}"/>
    <cellStyle name="Normal 16 2 2" xfId="254" xr:uid="{00000000-0005-0000-0000-00006B000000}"/>
    <cellStyle name="Normal 16 2 2 2" xfId="600" xr:uid="{00000000-0005-0000-0000-00006C000000}"/>
    <cellStyle name="Normal 16 2 3" xfId="390" xr:uid="{00000000-0005-0000-0000-00006D000000}"/>
    <cellStyle name="Normal 16 3" xfId="37" xr:uid="{00000000-0005-0000-0000-00006E000000}"/>
    <cellStyle name="Normal 16 3 2" xfId="296" xr:uid="{00000000-0005-0000-0000-00006F000000}"/>
    <cellStyle name="Normal 16 3 2 2" xfId="642" xr:uid="{00000000-0005-0000-0000-000070000000}"/>
    <cellStyle name="Normal 16 3 3" xfId="391" xr:uid="{00000000-0005-0000-0000-000071000000}"/>
    <cellStyle name="Normal 16 4" xfId="38" xr:uid="{00000000-0005-0000-0000-000072000000}"/>
    <cellStyle name="Normal 16 4 2" xfId="336" xr:uid="{00000000-0005-0000-0000-000073000000}"/>
    <cellStyle name="Normal 16 4 2 2" xfId="682" xr:uid="{00000000-0005-0000-0000-000074000000}"/>
    <cellStyle name="Normal 16 4 3" xfId="392" xr:uid="{00000000-0005-0000-0000-000075000000}"/>
    <cellStyle name="Normal 16 5" xfId="216" xr:uid="{00000000-0005-0000-0000-000076000000}"/>
    <cellStyle name="Normal 16 5 2" xfId="562" xr:uid="{00000000-0005-0000-0000-000077000000}"/>
    <cellStyle name="Normal 16 6" xfId="389" xr:uid="{00000000-0005-0000-0000-000078000000}"/>
    <cellStyle name="Normal 17" xfId="39" xr:uid="{00000000-0005-0000-0000-000079000000}"/>
    <cellStyle name="Normal 17 2" xfId="40" xr:uid="{00000000-0005-0000-0000-00007A000000}"/>
    <cellStyle name="Normal 17 2 2" xfId="255" xr:uid="{00000000-0005-0000-0000-00007B000000}"/>
    <cellStyle name="Normal 17 2 2 2" xfId="601" xr:uid="{00000000-0005-0000-0000-00007C000000}"/>
    <cellStyle name="Normal 17 2 3" xfId="394" xr:uid="{00000000-0005-0000-0000-00007D000000}"/>
    <cellStyle name="Normal 17 3" xfId="41" xr:uid="{00000000-0005-0000-0000-00007E000000}"/>
    <cellStyle name="Normal 17 3 2" xfId="297" xr:uid="{00000000-0005-0000-0000-00007F000000}"/>
    <cellStyle name="Normal 17 3 2 2" xfId="643" xr:uid="{00000000-0005-0000-0000-000080000000}"/>
    <cellStyle name="Normal 17 3 3" xfId="395" xr:uid="{00000000-0005-0000-0000-000081000000}"/>
    <cellStyle name="Normal 17 4" xfId="42" xr:uid="{00000000-0005-0000-0000-000082000000}"/>
    <cellStyle name="Normal 17 4 2" xfId="337" xr:uid="{00000000-0005-0000-0000-000083000000}"/>
    <cellStyle name="Normal 17 4 2 2" xfId="683" xr:uid="{00000000-0005-0000-0000-000084000000}"/>
    <cellStyle name="Normal 17 4 3" xfId="396" xr:uid="{00000000-0005-0000-0000-000085000000}"/>
    <cellStyle name="Normal 17 5" xfId="217" xr:uid="{00000000-0005-0000-0000-000086000000}"/>
    <cellStyle name="Normal 17 5 2" xfId="563" xr:uid="{00000000-0005-0000-0000-000087000000}"/>
    <cellStyle name="Normal 17 6" xfId="393" xr:uid="{00000000-0005-0000-0000-000088000000}"/>
    <cellStyle name="Normal 18" xfId="43" xr:uid="{00000000-0005-0000-0000-000089000000}"/>
    <cellStyle name="Normal 18 2" xfId="44" xr:uid="{00000000-0005-0000-0000-00008A000000}"/>
    <cellStyle name="Normal 18 2 2" xfId="256" xr:uid="{00000000-0005-0000-0000-00008B000000}"/>
    <cellStyle name="Normal 18 2 2 2" xfId="602" xr:uid="{00000000-0005-0000-0000-00008C000000}"/>
    <cellStyle name="Normal 18 2 3" xfId="398" xr:uid="{00000000-0005-0000-0000-00008D000000}"/>
    <cellStyle name="Normal 18 3" xfId="45" xr:uid="{00000000-0005-0000-0000-00008E000000}"/>
    <cellStyle name="Normal 18 3 2" xfId="298" xr:uid="{00000000-0005-0000-0000-00008F000000}"/>
    <cellStyle name="Normal 18 3 2 2" xfId="644" xr:uid="{00000000-0005-0000-0000-000090000000}"/>
    <cellStyle name="Normal 18 3 3" xfId="399" xr:uid="{00000000-0005-0000-0000-000091000000}"/>
    <cellStyle name="Normal 18 4" xfId="46" xr:uid="{00000000-0005-0000-0000-000092000000}"/>
    <cellStyle name="Normal 18 4 2" xfId="338" xr:uid="{00000000-0005-0000-0000-000093000000}"/>
    <cellStyle name="Normal 18 4 2 2" xfId="684" xr:uid="{00000000-0005-0000-0000-000094000000}"/>
    <cellStyle name="Normal 18 4 3" xfId="400" xr:uid="{00000000-0005-0000-0000-000095000000}"/>
    <cellStyle name="Normal 18 5" xfId="218" xr:uid="{00000000-0005-0000-0000-000096000000}"/>
    <cellStyle name="Normal 18 5 2" xfId="564" xr:uid="{00000000-0005-0000-0000-000097000000}"/>
    <cellStyle name="Normal 18 6" xfId="397" xr:uid="{00000000-0005-0000-0000-000098000000}"/>
    <cellStyle name="Normal 19" xfId="47" xr:uid="{00000000-0005-0000-0000-000099000000}"/>
    <cellStyle name="Normal 19 2" xfId="48" xr:uid="{00000000-0005-0000-0000-00009A000000}"/>
    <cellStyle name="Normal 19 2 2" xfId="257" xr:uid="{00000000-0005-0000-0000-00009B000000}"/>
    <cellStyle name="Normal 19 2 2 2" xfId="603" xr:uid="{00000000-0005-0000-0000-00009C000000}"/>
    <cellStyle name="Normal 19 2 3" xfId="402" xr:uid="{00000000-0005-0000-0000-00009D000000}"/>
    <cellStyle name="Normal 19 3" xfId="49" xr:uid="{00000000-0005-0000-0000-00009E000000}"/>
    <cellStyle name="Normal 19 3 2" xfId="299" xr:uid="{00000000-0005-0000-0000-00009F000000}"/>
    <cellStyle name="Normal 19 3 2 2" xfId="645" xr:uid="{00000000-0005-0000-0000-0000A0000000}"/>
    <cellStyle name="Normal 19 3 3" xfId="403" xr:uid="{00000000-0005-0000-0000-0000A1000000}"/>
    <cellStyle name="Normal 19 4" xfId="50" xr:uid="{00000000-0005-0000-0000-0000A2000000}"/>
    <cellStyle name="Normal 19 4 2" xfId="339" xr:uid="{00000000-0005-0000-0000-0000A3000000}"/>
    <cellStyle name="Normal 19 4 2 2" xfId="685" xr:uid="{00000000-0005-0000-0000-0000A4000000}"/>
    <cellStyle name="Normal 19 4 3" xfId="404" xr:uid="{00000000-0005-0000-0000-0000A5000000}"/>
    <cellStyle name="Normal 19 5" xfId="219" xr:uid="{00000000-0005-0000-0000-0000A6000000}"/>
    <cellStyle name="Normal 19 5 2" xfId="565" xr:uid="{00000000-0005-0000-0000-0000A7000000}"/>
    <cellStyle name="Normal 19 6" xfId="401" xr:uid="{00000000-0005-0000-0000-0000A8000000}"/>
    <cellStyle name="Normal 2" xfId="2" xr:uid="{00000000-0005-0000-0000-0000A9000000}"/>
    <cellStyle name="Normal 2 10" xfId="52" xr:uid="{00000000-0005-0000-0000-0000AA000000}"/>
    <cellStyle name="Normal 2 10 2" xfId="405" xr:uid="{00000000-0005-0000-0000-0000AB000000}"/>
    <cellStyle name="Normal 2 11" xfId="189" xr:uid="{00000000-0005-0000-0000-0000AC000000}"/>
    <cellStyle name="Normal 2 11 2" xfId="535" xr:uid="{00000000-0005-0000-0000-0000AD000000}"/>
    <cellStyle name="Normal 2 12" xfId="51" xr:uid="{00000000-0005-0000-0000-0000AE000000}"/>
    <cellStyle name="Normal 2 13" xfId="361" xr:uid="{00000000-0005-0000-0000-0000AF000000}"/>
    <cellStyle name="Normal 2 2" xfId="53" xr:uid="{00000000-0005-0000-0000-0000B0000000}"/>
    <cellStyle name="Normal 2 2 2" xfId="54" xr:uid="{00000000-0005-0000-0000-0000B1000000}"/>
    <cellStyle name="Normal 2 2 3" xfId="55" xr:uid="{00000000-0005-0000-0000-0000B2000000}"/>
    <cellStyle name="Normal 2 3" xfId="56" xr:uid="{00000000-0005-0000-0000-0000B3000000}"/>
    <cellStyle name="Normal 2 3 2" xfId="57" xr:uid="{00000000-0005-0000-0000-0000B4000000}"/>
    <cellStyle name="Normal 2 3 2 2" xfId="200" xr:uid="{00000000-0005-0000-0000-0000B5000000}"/>
    <cellStyle name="Normal 2 3 2 2 2" xfId="546" xr:uid="{00000000-0005-0000-0000-0000B6000000}"/>
    <cellStyle name="Normal 2 3 2 3" xfId="407" xr:uid="{00000000-0005-0000-0000-0000B7000000}"/>
    <cellStyle name="Normal 2 3 3" xfId="192" xr:uid="{00000000-0005-0000-0000-0000B8000000}"/>
    <cellStyle name="Normal 2 3 3 2" xfId="538" xr:uid="{00000000-0005-0000-0000-0000B9000000}"/>
    <cellStyle name="Normal 2 3 4" xfId="406" xr:uid="{00000000-0005-0000-0000-0000BA000000}"/>
    <cellStyle name="Normal 2 4" xfId="58" xr:uid="{00000000-0005-0000-0000-0000BB000000}"/>
    <cellStyle name="Normal 2 4 2" xfId="59" xr:uid="{00000000-0005-0000-0000-0000BC000000}"/>
    <cellStyle name="Normal 2 4 2 2" xfId="239" xr:uid="{00000000-0005-0000-0000-0000BD000000}"/>
    <cellStyle name="Normal 2 4 2 2 2" xfId="585" xr:uid="{00000000-0005-0000-0000-0000BE000000}"/>
    <cellStyle name="Normal 2 4 2 3" xfId="408" xr:uid="{00000000-0005-0000-0000-0000BF000000}"/>
    <cellStyle name="Normal 2 5" xfId="60" xr:uid="{00000000-0005-0000-0000-0000C0000000}"/>
    <cellStyle name="Normal 2 5 2" xfId="276" xr:uid="{00000000-0005-0000-0000-0000C1000000}"/>
    <cellStyle name="Normal 2 5 2 2" xfId="622" xr:uid="{00000000-0005-0000-0000-0000C2000000}"/>
    <cellStyle name="Normal 2 5 3" xfId="409" xr:uid="{00000000-0005-0000-0000-0000C3000000}"/>
    <cellStyle name="Normal 2 6" xfId="61" xr:uid="{00000000-0005-0000-0000-0000C4000000}"/>
    <cellStyle name="Normal 2 6 2" xfId="278" xr:uid="{00000000-0005-0000-0000-0000C5000000}"/>
    <cellStyle name="Normal 2 6 2 2" xfId="624" xr:uid="{00000000-0005-0000-0000-0000C6000000}"/>
    <cellStyle name="Normal 2 6 3" xfId="410" xr:uid="{00000000-0005-0000-0000-0000C7000000}"/>
    <cellStyle name="Normal 2 7" xfId="62" xr:uid="{00000000-0005-0000-0000-0000C8000000}"/>
    <cellStyle name="Normal 2 7 2" xfId="279" xr:uid="{00000000-0005-0000-0000-0000C9000000}"/>
    <cellStyle name="Normal 2 7 2 2" xfId="625" xr:uid="{00000000-0005-0000-0000-0000CA000000}"/>
    <cellStyle name="Normal 2 7 3" xfId="411" xr:uid="{00000000-0005-0000-0000-0000CB000000}"/>
    <cellStyle name="Normal 2 8" xfId="63" xr:uid="{00000000-0005-0000-0000-0000CC000000}"/>
    <cellStyle name="Normal 2 8 2" xfId="281" xr:uid="{00000000-0005-0000-0000-0000CD000000}"/>
    <cellStyle name="Normal 2 8 2 2" xfId="627" xr:uid="{00000000-0005-0000-0000-0000CE000000}"/>
    <cellStyle name="Normal 2 8 3" xfId="412" xr:uid="{00000000-0005-0000-0000-0000CF000000}"/>
    <cellStyle name="Normal 2 9" xfId="64" xr:uid="{00000000-0005-0000-0000-0000D0000000}"/>
    <cellStyle name="Normal 2 9 2" xfId="321" xr:uid="{00000000-0005-0000-0000-0000D1000000}"/>
    <cellStyle name="Normal 2 9 2 2" xfId="667" xr:uid="{00000000-0005-0000-0000-0000D2000000}"/>
    <cellStyle name="Normal 2 9 3" xfId="413" xr:uid="{00000000-0005-0000-0000-0000D3000000}"/>
    <cellStyle name="Normal 20" xfId="65" xr:uid="{00000000-0005-0000-0000-0000D4000000}"/>
    <cellStyle name="Normal 20 2" xfId="66" xr:uid="{00000000-0005-0000-0000-0000D5000000}"/>
    <cellStyle name="Normal 20 2 2" xfId="258" xr:uid="{00000000-0005-0000-0000-0000D6000000}"/>
    <cellStyle name="Normal 20 2 2 2" xfId="604" xr:uid="{00000000-0005-0000-0000-0000D7000000}"/>
    <cellStyle name="Normal 20 2 3" xfId="415" xr:uid="{00000000-0005-0000-0000-0000D8000000}"/>
    <cellStyle name="Normal 20 3" xfId="67" xr:uid="{00000000-0005-0000-0000-0000D9000000}"/>
    <cellStyle name="Normal 20 3 2" xfId="300" xr:uid="{00000000-0005-0000-0000-0000DA000000}"/>
    <cellStyle name="Normal 20 3 2 2" xfId="646" xr:uid="{00000000-0005-0000-0000-0000DB000000}"/>
    <cellStyle name="Normal 20 3 3" xfId="416" xr:uid="{00000000-0005-0000-0000-0000DC000000}"/>
    <cellStyle name="Normal 20 4" xfId="68" xr:uid="{00000000-0005-0000-0000-0000DD000000}"/>
    <cellStyle name="Normal 20 4 2" xfId="340" xr:uid="{00000000-0005-0000-0000-0000DE000000}"/>
    <cellStyle name="Normal 20 4 2 2" xfId="686" xr:uid="{00000000-0005-0000-0000-0000DF000000}"/>
    <cellStyle name="Normal 20 4 3" xfId="417" xr:uid="{00000000-0005-0000-0000-0000E0000000}"/>
    <cellStyle name="Normal 20 5" xfId="220" xr:uid="{00000000-0005-0000-0000-0000E1000000}"/>
    <cellStyle name="Normal 20 5 2" xfId="566" xr:uid="{00000000-0005-0000-0000-0000E2000000}"/>
    <cellStyle name="Normal 20 6" xfId="414" xr:uid="{00000000-0005-0000-0000-0000E3000000}"/>
    <cellStyle name="Normal 21" xfId="69" xr:uid="{00000000-0005-0000-0000-0000E4000000}"/>
    <cellStyle name="Normal 21 2" xfId="70" xr:uid="{00000000-0005-0000-0000-0000E5000000}"/>
    <cellStyle name="Normal 21 2 2" xfId="259" xr:uid="{00000000-0005-0000-0000-0000E6000000}"/>
    <cellStyle name="Normal 21 2 2 2" xfId="605" xr:uid="{00000000-0005-0000-0000-0000E7000000}"/>
    <cellStyle name="Normal 21 2 3" xfId="419" xr:uid="{00000000-0005-0000-0000-0000E8000000}"/>
    <cellStyle name="Normal 21 3" xfId="71" xr:uid="{00000000-0005-0000-0000-0000E9000000}"/>
    <cellStyle name="Normal 21 3 2" xfId="301" xr:uid="{00000000-0005-0000-0000-0000EA000000}"/>
    <cellStyle name="Normal 21 3 2 2" xfId="647" xr:uid="{00000000-0005-0000-0000-0000EB000000}"/>
    <cellStyle name="Normal 21 3 3" xfId="420" xr:uid="{00000000-0005-0000-0000-0000EC000000}"/>
    <cellStyle name="Normal 21 4" xfId="72" xr:uid="{00000000-0005-0000-0000-0000ED000000}"/>
    <cellStyle name="Normal 21 4 2" xfId="341" xr:uid="{00000000-0005-0000-0000-0000EE000000}"/>
    <cellStyle name="Normal 21 4 2 2" xfId="687" xr:uid="{00000000-0005-0000-0000-0000EF000000}"/>
    <cellStyle name="Normal 21 4 3" xfId="421" xr:uid="{00000000-0005-0000-0000-0000F0000000}"/>
    <cellStyle name="Normal 21 5" xfId="221" xr:uid="{00000000-0005-0000-0000-0000F1000000}"/>
    <cellStyle name="Normal 21 5 2" xfId="567" xr:uid="{00000000-0005-0000-0000-0000F2000000}"/>
    <cellStyle name="Normal 21 6" xfId="418" xr:uid="{00000000-0005-0000-0000-0000F3000000}"/>
    <cellStyle name="Normal 22" xfId="73" xr:uid="{00000000-0005-0000-0000-0000F4000000}"/>
    <cellStyle name="Normal 22 2" xfId="74" xr:uid="{00000000-0005-0000-0000-0000F5000000}"/>
    <cellStyle name="Normal 22 2 2" xfId="260" xr:uid="{00000000-0005-0000-0000-0000F6000000}"/>
    <cellStyle name="Normal 22 2 2 2" xfId="606" xr:uid="{00000000-0005-0000-0000-0000F7000000}"/>
    <cellStyle name="Normal 22 2 3" xfId="423" xr:uid="{00000000-0005-0000-0000-0000F8000000}"/>
    <cellStyle name="Normal 22 3" xfId="75" xr:uid="{00000000-0005-0000-0000-0000F9000000}"/>
    <cellStyle name="Normal 22 3 2" xfId="302" xr:uid="{00000000-0005-0000-0000-0000FA000000}"/>
    <cellStyle name="Normal 22 3 2 2" xfId="648" xr:uid="{00000000-0005-0000-0000-0000FB000000}"/>
    <cellStyle name="Normal 22 3 3" xfId="424" xr:uid="{00000000-0005-0000-0000-0000FC000000}"/>
    <cellStyle name="Normal 22 4" xfId="76" xr:uid="{00000000-0005-0000-0000-0000FD000000}"/>
    <cellStyle name="Normal 22 4 2" xfId="342" xr:uid="{00000000-0005-0000-0000-0000FE000000}"/>
    <cellStyle name="Normal 22 4 2 2" xfId="688" xr:uid="{00000000-0005-0000-0000-0000FF000000}"/>
    <cellStyle name="Normal 22 4 3" xfId="425" xr:uid="{00000000-0005-0000-0000-000000010000}"/>
    <cellStyle name="Normal 22 5" xfId="222" xr:uid="{00000000-0005-0000-0000-000001010000}"/>
    <cellStyle name="Normal 22 5 2" xfId="568" xr:uid="{00000000-0005-0000-0000-000002010000}"/>
    <cellStyle name="Normal 22 6" xfId="422" xr:uid="{00000000-0005-0000-0000-000003010000}"/>
    <cellStyle name="Normal 23" xfId="77" xr:uid="{00000000-0005-0000-0000-000004010000}"/>
    <cellStyle name="Normal 23 2" xfId="78" xr:uid="{00000000-0005-0000-0000-000005010000}"/>
    <cellStyle name="Normal 23 2 2" xfId="261" xr:uid="{00000000-0005-0000-0000-000006010000}"/>
    <cellStyle name="Normal 23 2 2 2" xfId="607" xr:uid="{00000000-0005-0000-0000-000007010000}"/>
    <cellStyle name="Normal 23 2 3" xfId="427" xr:uid="{00000000-0005-0000-0000-000008010000}"/>
    <cellStyle name="Normal 23 3" xfId="79" xr:uid="{00000000-0005-0000-0000-000009010000}"/>
    <cellStyle name="Normal 23 3 2" xfId="303" xr:uid="{00000000-0005-0000-0000-00000A010000}"/>
    <cellStyle name="Normal 23 3 2 2" xfId="649" xr:uid="{00000000-0005-0000-0000-00000B010000}"/>
    <cellStyle name="Normal 23 3 3" xfId="428" xr:uid="{00000000-0005-0000-0000-00000C010000}"/>
    <cellStyle name="Normal 23 4" xfId="80" xr:uid="{00000000-0005-0000-0000-00000D010000}"/>
    <cellStyle name="Normal 23 4 2" xfId="343" xr:uid="{00000000-0005-0000-0000-00000E010000}"/>
    <cellStyle name="Normal 23 4 2 2" xfId="689" xr:uid="{00000000-0005-0000-0000-00000F010000}"/>
    <cellStyle name="Normal 23 4 3" xfId="429" xr:uid="{00000000-0005-0000-0000-000010010000}"/>
    <cellStyle name="Normal 23 5" xfId="223" xr:uid="{00000000-0005-0000-0000-000011010000}"/>
    <cellStyle name="Normal 23 5 2" xfId="569" xr:uid="{00000000-0005-0000-0000-000012010000}"/>
    <cellStyle name="Normal 23 6" xfId="426" xr:uid="{00000000-0005-0000-0000-000013010000}"/>
    <cellStyle name="Normal 24" xfId="81" xr:uid="{00000000-0005-0000-0000-000014010000}"/>
    <cellStyle name="Normal 24 2" xfId="82" xr:uid="{00000000-0005-0000-0000-000015010000}"/>
    <cellStyle name="Normal 24 2 2" xfId="262" xr:uid="{00000000-0005-0000-0000-000016010000}"/>
    <cellStyle name="Normal 24 2 2 2" xfId="608" xr:uid="{00000000-0005-0000-0000-000017010000}"/>
    <cellStyle name="Normal 24 2 3" xfId="431" xr:uid="{00000000-0005-0000-0000-000018010000}"/>
    <cellStyle name="Normal 24 3" xfId="83" xr:uid="{00000000-0005-0000-0000-000019010000}"/>
    <cellStyle name="Normal 24 3 2" xfId="304" xr:uid="{00000000-0005-0000-0000-00001A010000}"/>
    <cellStyle name="Normal 24 3 2 2" xfId="650" xr:uid="{00000000-0005-0000-0000-00001B010000}"/>
    <cellStyle name="Normal 24 3 3" xfId="432" xr:uid="{00000000-0005-0000-0000-00001C010000}"/>
    <cellStyle name="Normal 24 4" xfId="84" xr:uid="{00000000-0005-0000-0000-00001D010000}"/>
    <cellStyle name="Normal 24 4 2" xfId="344" xr:uid="{00000000-0005-0000-0000-00001E010000}"/>
    <cellStyle name="Normal 24 4 2 2" xfId="690" xr:uid="{00000000-0005-0000-0000-00001F010000}"/>
    <cellStyle name="Normal 24 4 3" xfId="433" xr:uid="{00000000-0005-0000-0000-000020010000}"/>
    <cellStyle name="Normal 24 5" xfId="224" xr:uid="{00000000-0005-0000-0000-000021010000}"/>
    <cellStyle name="Normal 24 5 2" xfId="570" xr:uid="{00000000-0005-0000-0000-000022010000}"/>
    <cellStyle name="Normal 24 6" xfId="430" xr:uid="{00000000-0005-0000-0000-000023010000}"/>
    <cellStyle name="Normal 25" xfId="85" xr:uid="{00000000-0005-0000-0000-000024010000}"/>
    <cellStyle name="Normal 25 2" xfId="86" xr:uid="{00000000-0005-0000-0000-000025010000}"/>
    <cellStyle name="Normal 25 2 2" xfId="263" xr:uid="{00000000-0005-0000-0000-000026010000}"/>
    <cellStyle name="Normal 25 2 2 2" xfId="609" xr:uid="{00000000-0005-0000-0000-000027010000}"/>
    <cellStyle name="Normal 25 2 3" xfId="435" xr:uid="{00000000-0005-0000-0000-000028010000}"/>
    <cellStyle name="Normal 25 3" xfId="87" xr:uid="{00000000-0005-0000-0000-000029010000}"/>
    <cellStyle name="Normal 25 3 2" xfId="305" xr:uid="{00000000-0005-0000-0000-00002A010000}"/>
    <cellStyle name="Normal 25 3 2 2" xfId="651" xr:uid="{00000000-0005-0000-0000-00002B010000}"/>
    <cellStyle name="Normal 25 3 3" xfId="436" xr:uid="{00000000-0005-0000-0000-00002C010000}"/>
    <cellStyle name="Normal 25 4" xfId="88" xr:uid="{00000000-0005-0000-0000-00002D010000}"/>
    <cellStyle name="Normal 25 4 2" xfId="345" xr:uid="{00000000-0005-0000-0000-00002E010000}"/>
    <cellStyle name="Normal 25 4 2 2" xfId="691" xr:uid="{00000000-0005-0000-0000-00002F010000}"/>
    <cellStyle name="Normal 25 4 3" xfId="437" xr:uid="{00000000-0005-0000-0000-000030010000}"/>
    <cellStyle name="Normal 25 5" xfId="225" xr:uid="{00000000-0005-0000-0000-000031010000}"/>
    <cellStyle name="Normal 25 5 2" xfId="571" xr:uid="{00000000-0005-0000-0000-000032010000}"/>
    <cellStyle name="Normal 25 6" xfId="434" xr:uid="{00000000-0005-0000-0000-000033010000}"/>
    <cellStyle name="Normal 26" xfId="89" xr:uid="{00000000-0005-0000-0000-000034010000}"/>
    <cellStyle name="Normal 26 2" xfId="90" xr:uid="{00000000-0005-0000-0000-000035010000}"/>
    <cellStyle name="Normal 26 2 2" xfId="264" xr:uid="{00000000-0005-0000-0000-000036010000}"/>
    <cellStyle name="Normal 26 2 2 2" xfId="610" xr:uid="{00000000-0005-0000-0000-000037010000}"/>
    <cellStyle name="Normal 26 2 3" xfId="439" xr:uid="{00000000-0005-0000-0000-000038010000}"/>
    <cellStyle name="Normal 26 3" xfId="91" xr:uid="{00000000-0005-0000-0000-000039010000}"/>
    <cellStyle name="Normal 26 3 2" xfId="306" xr:uid="{00000000-0005-0000-0000-00003A010000}"/>
    <cellStyle name="Normal 26 3 2 2" xfId="652" xr:uid="{00000000-0005-0000-0000-00003B010000}"/>
    <cellStyle name="Normal 26 3 3" xfId="440" xr:uid="{00000000-0005-0000-0000-00003C010000}"/>
    <cellStyle name="Normal 26 4" xfId="92" xr:uid="{00000000-0005-0000-0000-00003D010000}"/>
    <cellStyle name="Normal 26 4 2" xfId="346" xr:uid="{00000000-0005-0000-0000-00003E010000}"/>
    <cellStyle name="Normal 26 4 2 2" xfId="692" xr:uid="{00000000-0005-0000-0000-00003F010000}"/>
    <cellStyle name="Normal 26 4 3" xfId="441" xr:uid="{00000000-0005-0000-0000-000040010000}"/>
    <cellStyle name="Normal 26 5" xfId="226" xr:uid="{00000000-0005-0000-0000-000041010000}"/>
    <cellStyle name="Normal 26 5 2" xfId="572" xr:uid="{00000000-0005-0000-0000-000042010000}"/>
    <cellStyle name="Normal 26 6" xfId="438" xr:uid="{00000000-0005-0000-0000-000043010000}"/>
    <cellStyle name="Normal 27" xfId="93" xr:uid="{00000000-0005-0000-0000-000044010000}"/>
    <cellStyle name="Normal 27 2" xfId="94" xr:uid="{00000000-0005-0000-0000-000045010000}"/>
    <cellStyle name="Normal 27 2 2" xfId="265" xr:uid="{00000000-0005-0000-0000-000046010000}"/>
    <cellStyle name="Normal 27 2 2 2" xfId="611" xr:uid="{00000000-0005-0000-0000-000047010000}"/>
    <cellStyle name="Normal 27 2 3" xfId="443" xr:uid="{00000000-0005-0000-0000-000048010000}"/>
    <cellStyle name="Normal 27 3" xfId="95" xr:uid="{00000000-0005-0000-0000-000049010000}"/>
    <cellStyle name="Normal 27 3 2" xfId="307" xr:uid="{00000000-0005-0000-0000-00004A010000}"/>
    <cellStyle name="Normal 27 3 2 2" xfId="653" xr:uid="{00000000-0005-0000-0000-00004B010000}"/>
    <cellStyle name="Normal 27 3 3" xfId="444" xr:uid="{00000000-0005-0000-0000-00004C010000}"/>
    <cellStyle name="Normal 27 4" xfId="96" xr:uid="{00000000-0005-0000-0000-00004D010000}"/>
    <cellStyle name="Normal 27 4 2" xfId="347" xr:uid="{00000000-0005-0000-0000-00004E010000}"/>
    <cellStyle name="Normal 27 4 2 2" xfId="693" xr:uid="{00000000-0005-0000-0000-00004F010000}"/>
    <cellStyle name="Normal 27 4 3" xfId="445" xr:uid="{00000000-0005-0000-0000-000050010000}"/>
    <cellStyle name="Normal 27 5" xfId="227" xr:uid="{00000000-0005-0000-0000-000051010000}"/>
    <cellStyle name="Normal 27 5 2" xfId="573" xr:uid="{00000000-0005-0000-0000-000052010000}"/>
    <cellStyle name="Normal 27 6" xfId="442" xr:uid="{00000000-0005-0000-0000-000053010000}"/>
    <cellStyle name="Normal 28" xfId="97" xr:uid="{00000000-0005-0000-0000-000054010000}"/>
    <cellStyle name="Normal 28 2" xfId="98" xr:uid="{00000000-0005-0000-0000-000055010000}"/>
    <cellStyle name="Normal 28 2 2" xfId="266" xr:uid="{00000000-0005-0000-0000-000056010000}"/>
    <cellStyle name="Normal 28 2 2 2" xfId="612" xr:uid="{00000000-0005-0000-0000-000057010000}"/>
    <cellStyle name="Normal 28 2 3" xfId="447" xr:uid="{00000000-0005-0000-0000-000058010000}"/>
    <cellStyle name="Normal 28 3" xfId="99" xr:uid="{00000000-0005-0000-0000-000059010000}"/>
    <cellStyle name="Normal 28 3 2" xfId="308" xr:uid="{00000000-0005-0000-0000-00005A010000}"/>
    <cellStyle name="Normal 28 3 2 2" xfId="654" xr:uid="{00000000-0005-0000-0000-00005B010000}"/>
    <cellStyle name="Normal 28 3 3" xfId="448" xr:uid="{00000000-0005-0000-0000-00005C010000}"/>
    <cellStyle name="Normal 28 4" xfId="100" xr:uid="{00000000-0005-0000-0000-00005D010000}"/>
    <cellStyle name="Normal 28 4 2" xfId="348" xr:uid="{00000000-0005-0000-0000-00005E010000}"/>
    <cellStyle name="Normal 28 4 2 2" xfId="694" xr:uid="{00000000-0005-0000-0000-00005F010000}"/>
    <cellStyle name="Normal 28 4 3" xfId="449" xr:uid="{00000000-0005-0000-0000-000060010000}"/>
    <cellStyle name="Normal 28 5" xfId="228" xr:uid="{00000000-0005-0000-0000-000061010000}"/>
    <cellStyle name="Normal 28 5 2" xfId="574" xr:uid="{00000000-0005-0000-0000-000062010000}"/>
    <cellStyle name="Normal 28 6" xfId="446" xr:uid="{00000000-0005-0000-0000-000063010000}"/>
    <cellStyle name="Normal 29" xfId="101" xr:uid="{00000000-0005-0000-0000-000064010000}"/>
    <cellStyle name="Normal 29 2" xfId="102" xr:uid="{00000000-0005-0000-0000-000065010000}"/>
    <cellStyle name="Normal 29 2 2" xfId="267" xr:uid="{00000000-0005-0000-0000-000066010000}"/>
    <cellStyle name="Normal 29 2 2 2" xfId="613" xr:uid="{00000000-0005-0000-0000-000067010000}"/>
    <cellStyle name="Normal 29 2 3" xfId="451" xr:uid="{00000000-0005-0000-0000-000068010000}"/>
    <cellStyle name="Normal 29 3" xfId="103" xr:uid="{00000000-0005-0000-0000-000069010000}"/>
    <cellStyle name="Normal 29 3 2" xfId="309" xr:uid="{00000000-0005-0000-0000-00006A010000}"/>
    <cellStyle name="Normal 29 3 2 2" xfId="655" xr:uid="{00000000-0005-0000-0000-00006B010000}"/>
    <cellStyle name="Normal 29 3 3" xfId="452" xr:uid="{00000000-0005-0000-0000-00006C010000}"/>
    <cellStyle name="Normal 29 4" xfId="104" xr:uid="{00000000-0005-0000-0000-00006D010000}"/>
    <cellStyle name="Normal 29 4 2" xfId="349" xr:uid="{00000000-0005-0000-0000-00006E010000}"/>
    <cellStyle name="Normal 29 4 2 2" xfId="695" xr:uid="{00000000-0005-0000-0000-00006F010000}"/>
    <cellStyle name="Normal 29 4 3" xfId="453" xr:uid="{00000000-0005-0000-0000-000070010000}"/>
    <cellStyle name="Normal 29 5" xfId="229" xr:uid="{00000000-0005-0000-0000-000071010000}"/>
    <cellStyle name="Normal 29 5 2" xfId="575" xr:uid="{00000000-0005-0000-0000-000072010000}"/>
    <cellStyle name="Normal 29 6" xfId="450" xr:uid="{00000000-0005-0000-0000-000073010000}"/>
    <cellStyle name="Normal 3" xfId="3" xr:uid="{00000000-0005-0000-0000-000074010000}"/>
    <cellStyle name="Normal 3 2" xfId="105" xr:uid="{00000000-0005-0000-0000-000075010000}"/>
    <cellStyle name="Normal 3 2 2" xfId="106" xr:uid="{00000000-0005-0000-0000-000076010000}"/>
    <cellStyle name="Normal 3 2 2 2" xfId="240" xr:uid="{00000000-0005-0000-0000-000077010000}"/>
    <cellStyle name="Normal 3 2 2 2 2" xfId="586" xr:uid="{00000000-0005-0000-0000-000078010000}"/>
    <cellStyle name="Normal 3 2 2 3" xfId="455" xr:uid="{00000000-0005-0000-0000-000079010000}"/>
    <cellStyle name="Normal 3 2 3" xfId="107" xr:uid="{00000000-0005-0000-0000-00007A010000}"/>
    <cellStyle name="Normal 3 2 3 2" xfId="196" xr:uid="{00000000-0005-0000-0000-00007B010000}"/>
    <cellStyle name="Normal 3 2 3 2 2" xfId="542" xr:uid="{00000000-0005-0000-0000-00007C010000}"/>
    <cellStyle name="Normal 3 2 3 3" xfId="456" xr:uid="{00000000-0005-0000-0000-00007D010000}"/>
    <cellStyle name="Normal 3 2 4" xfId="193" xr:uid="{00000000-0005-0000-0000-00007E010000}"/>
    <cellStyle name="Normal 3 2 4 2" xfId="539" xr:uid="{00000000-0005-0000-0000-00007F010000}"/>
    <cellStyle name="Normal 3 2 5" xfId="454" xr:uid="{00000000-0005-0000-0000-000080010000}"/>
    <cellStyle name="Normal 3 3" xfId="108" xr:uid="{00000000-0005-0000-0000-000081010000}"/>
    <cellStyle name="Normal 3 3 2" xfId="109" xr:uid="{00000000-0005-0000-0000-000082010000}"/>
    <cellStyle name="Normal 3 3 2 2" xfId="277" xr:uid="{00000000-0005-0000-0000-000083010000}"/>
    <cellStyle name="Normal 3 3 2 2 2" xfId="623" xr:uid="{00000000-0005-0000-0000-000084010000}"/>
    <cellStyle name="Normal 3 3 2 3" xfId="457" xr:uid="{00000000-0005-0000-0000-000085010000}"/>
    <cellStyle name="Normal 3 3 3" xfId="110" xr:uid="{00000000-0005-0000-0000-000086010000}"/>
    <cellStyle name="Normal 3 3 3 2" xfId="198" xr:uid="{00000000-0005-0000-0000-000087010000}"/>
    <cellStyle name="Normal 3 3 3 2 2" xfId="544" xr:uid="{00000000-0005-0000-0000-000088010000}"/>
    <cellStyle name="Normal 3 3 3 3" xfId="458" xr:uid="{00000000-0005-0000-0000-000089010000}"/>
    <cellStyle name="Normal 3 4" xfId="111" xr:uid="{00000000-0005-0000-0000-00008A010000}"/>
    <cellStyle name="Normal 3 4 2" xfId="201" xr:uid="{00000000-0005-0000-0000-00008B010000}"/>
    <cellStyle name="Normal 3 4 2 2" xfId="547" xr:uid="{00000000-0005-0000-0000-00008C010000}"/>
    <cellStyle name="Normal 3 4 3" xfId="459" xr:uid="{00000000-0005-0000-0000-00008D010000}"/>
    <cellStyle name="Normal 3 5" xfId="112" xr:uid="{00000000-0005-0000-0000-00008E010000}"/>
    <cellStyle name="Normal 3 5 2" xfId="194" xr:uid="{00000000-0005-0000-0000-00008F010000}"/>
    <cellStyle name="Normal 3 5 2 2" xfId="540" xr:uid="{00000000-0005-0000-0000-000090010000}"/>
    <cellStyle name="Normal 3 5 3" xfId="460" xr:uid="{00000000-0005-0000-0000-000091010000}"/>
    <cellStyle name="Normal 3 6" xfId="113" xr:uid="{00000000-0005-0000-0000-000092010000}"/>
    <cellStyle name="Normal 3 6 2" xfId="282" xr:uid="{00000000-0005-0000-0000-000093010000}"/>
    <cellStyle name="Normal 3 6 2 2" xfId="628" xr:uid="{00000000-0005-0000-0000-000094010000}"/>
    <cellStyle name="Normal 3 6 3" xfId="461" xr:uid="{00000000-0005-0000-0000-000095010000}"/>
    <cellStyle name="Normal 3 7" xfId="114" xr:uid="{00000000-0005-0000-0000-000096010000}"/>
    <cellStyle name="Normal 3 7 2" xfId="322" xr:uid="{00000000-0005-0000-0000-000097010000}"/>
    <cellStyle name="Normal 3 7 2 2" xfId="668" xr:uid="{00000000-0005-0000-0000-000098010000}"/>
    <cellStyle name="Normal 3 7 3" xfId="462" xr:uid="{00000000-0005-0000-0000-000099010000}"/>
    <cellStyle name="Normal 3 8" xfId="190" xr:uid="{00000000-0005-0000-0000-00009A010000}"/>
    <cellStyle name="Normal 3 8 2" xfId="536" xr:uid="{00000000-0005-0000-0000-00009B010000}"/>
    <cellStyle name="Normal 3 9" xfId="362" xr:uid="{00000000-0005-0000-0000-00009C010000}"/>
    <cellStyle name="Normal 30" xfId="115" xr:uid="{00000000-0005-0000-0000-00009D010000}"/>
    <cellStyle name="Normal 30 2" xfId="116" xr:uid="{00000000-0005-0000-0000-00009E010000}"/>
    <cellStyle name="Normal 30 2 2" xfId="268" xr:uid="{00000000-0005-0000-0000-00009F010000}"/>
    <cellStyle name="Normal 30 2 2 2" xfId="614" xr:uid="{00000000-0005-0000-0000-0000A0010000}"/>
    <cellStyle name="Normal 30 2 3" xfId="464" xr:uid="{00000000-0005-0000-0000-0000A1010000}"/>
    <cellStyle name="Normal 30 3" xfId="117" xr:uid="{00000000-0005-0000-0000-0000A2010000}"/>
    <cellStyle name="Normal 30 3 2" xfId="310" xr:uid="{00000000-0005-0000-0000-0000A3010000}"/>
    <cellStyle name="Normal 30 3 2 2" xfId="656" xr:uid="{00000000-0005-0000-0000-0000A4010000}"/>
    <cellStyle name="Normal 30 3 3" xfId="465" xr:uid="{00000000-0005-0000-0000-0000A5010000}"/>
    <cellStyle name="Normal 30 4" xfId="118" xr:uid="{00000000-0005-0000-0000-0000A6010000}"/>
    <cellStyle name="Normal 30 4 2" xfId="350" xr:uid="{00000000-0005-0000-0000-0000A7010000}"/>
    <cellStyle name="Normal 30 4 2 2" xfId="696" xr:uid="{00000000-0005-0000-0000-0000A8010000}"/>
    <cellStyle name="Normal 30 4 3" xfId="466" xr:uid="{00000000-0005-0000-0000-0000A9010000}"/>
    <cellStyle name="Normal 30 5" xfId="230" xr:uid="{00000000-0005-0000-0000-0000AA010000}"/>
    <cellStyle name="Normal 30 5 2" xfId="576" xr:uid="{00000000-0005-0000-0000-0000AB010000}"/>
    <cellStyle name="Normal 30 6" xfId="463" xr:uid="{00000000-0005-0000-0000-0000AC010000}"/>
    <cellStyle name="Normal 31" xfId="119" xr:uid="{00000000-0005-0000-0000-0000AD010000}"/>
    <cellStyle name="Normal 31 2" xfId="120" xr:uid="{00000000-0005-0000-0000-0000AE010000}"/>
    <cellStyle name="Normal 31 2 2" xfId="269" xr:uid="{00000000-0005-0000-0000-0000AF010000}"/>
    <cellStyle name="Normal 31 2 2 2" xfId="615" xr:uid="{00000000-0005-0000-0000-0000B0010000}"/>
    <cellStyle name="Normal 31 2 3" xfId="468" xr:uid="{00000000-0005-0000-0000-0000B1010000}"/>
    <cellStyle name="Normal 31 3" xfId="121" xr:uid="{00000000-0005-0000-0000-0000B2010000}"/>
    <cellStyle name="Normal 31 3 2" xfId="311" xr:uid="{00000000-0005-0000-0000-0000B3010000}"/>
    <cellStyle name="Normal 31 3 2 2" xfId="657" xr:uid="{00000000-0005-0000-0000-0000B4010000}"/>
    <cellStyle name="Normal 31 3 3" xfId="469" xr:uid="{00000000-0005-0000-0000-0000B5010000}"/>
    <cellStyle name="Normal 31 4" xfId="122" xr:uid="{00000000-0005-0000-0000-0000B6010000}"/>
    <cellStyle name="Normal 31 4 2" xfId="351" xr:uid="{00000000-0005-0000-0000-0000B7010000}"/>
    <cellStyle name="Normal 31 4 2 2" xfId="697" xr:uid="{00000000-0005-0000-0000-0000B8010000}"/>
    <cellStyle name="Normal 31 4 3" xfId="470" xr:uid="{00000000-0005-0000-0000-0000B9010000}"/>
    <cellStyle name="Normal 31 5" xfId="231" xr:uid="{00000000-0005-0000-0000-0000BA010000}"/>
    <cellStyle name="Normal 31 5 2" xfId="577" xr:uid="{00000000-0005-0000-0000-0000BB010000}"/>
    <cellStyle name="Normal 31 6" xfId="467" xr:uid="{00000000-0005-0000-0000-0000BC010000}"/>
    <cellStyle name="Normal 32" xfId="123" xr:uid="{00000000-0005-0000-0000-0000BD010000}"/>
    <cellStyle name="Normal 32 2" xfId="124" xr:uid="{00000000-0005-0000-0000-0000BE010000}"/>
    <cellStyle name="Normal 32 2 2" xfId="248" xr:uid="{00000000-0005-0000-0000-0000BF010000}"/>
    <cellStyle name="Normal 32 2 2 2" xfId="594" xr:uid="{00000000-0005-0000-0000-0000C0010000}"/>
    <cellStyle name="Normal 32 2 3" xfId="472" xr:uid="{00000000-0005-0000-0000-0000C1010000}"/>
    <cellStyle name="Normal 32 3" xfId="125" xr:uid="{00000000-0005-0000-0000-0000C2010000}"/>
    <cellStyle name="Normal 32 3 2" xfId="290" xr:uid="{00000000-0005-0000-0000-0000C3010000}"/>
    <cellStyle name="Normal 32 3 2 2" xfId="636" xr:uid="{00000000-0005-0000-0000-0000C4010000}"/>
    <cellStyle name="Normal 32 3 3" xfId="473" xr:uid="{00000000-0005-0000-0000-0000C5010000}"/>
    <cellStyle name="Normal 32 4" xfId="126" xr:uid="{00000000-0005-0000-0000-0000C6010000}"/>
    <cellStyle name="Normal 32 4 2" xfId="330" xr:uid="{00000000-0005-0000-0000-0000C7010000}"/>
    <cellStyle name="Normal 32 4 2 2" xfId="676" xr:uid="{00000000-0005-0000-0000-0000C8010000}"/>
    <cellStyle name="Normal 32 4 3" xfId="474" xr:uid="{00000000-0005-0000-0000-0000C9010000}"/>
    <cellStyle name="Normal 32 5" xfId="210" xr:uid="{00000000-0005-0000-0000-0000CA010000}"/>
    <cellStyle name="Normal 32 5 2" xfId="556" xr:uid="{00000000-0005-0000-0000-0000CB010000}"/>
    <cellStyle name="Normal 32 6" xfId="471" xr:uid="{00000000-0005-0000-0000-0000CC010000}"/>
    <cellStyle name="Normal 33" xfId="127" xr:uid="{00000000-0005-0000-0000-0000CD010000}"/>
    <cellStyle name="Normal 33 2" xfId="128" xr:uid="{00000000-0005-0000-0000-0000CE010000}"/>
    <cellStyle name="Normal 33 2 2" xfId="270" xr:uid="{00000000-0005-0000-0000-0000CF010000}"/>
    <cellStyle name="Normal 33 2 2 2" xfId="616" xr:uid="{00000000-0005-0000-0000-0000D0010000}"/>
    <cellStyle name="Normal 33 2 3" xfId="476" xr:uid="{00000000-0005-0000-0000-0000D1010000}"/>
    <cellStyle name="Normal 33 3" xfId="129" xr:uid="{00000000-0005-0000-0000-0000D2010000}"/>
    <cellStyle name="Normal 33 3 2" xfId="312" xr:uid="{00000000-0005-0000-0000-0000D3010000}"/>
    <cellStyle name="Normal 33 3 2 2" xfId="658" xr:uid="{00000000-0005-0000-0000-0000D4010000}"/>
    <cellStyle name="Normal 33 3 3" xfId="477" xr:uid="{00000000-0005-0000-0000-0000D5010000}"/>
    <cellStyle name="Normal 33 4" xfId="130" xr:uid="{00000000-0005-0000-0000-0000D6010000}"/>
    <cellStyle name="Normal 33 4 2" xfId="352" xr:uid="{00000000-0005-0000-0000-0000D7010000}"/>
    <cellStyle name="Normal 33 4 2 2" xfId="698" xr:uid="{00000000-0005-0000-0000-0000D8010000}"/>
    <cellStyle name="Normal 33 4 3" xfId="478" xr:uid="{00000000-0005-0000-0000-0000D9010000}"/>
    <cellStyle name="Normal 33 5" xfId="232" xr:uid="{00000000-0005-0000-0000-0000DA010000}"/>
    <cellStyle name="Normal 33 5 2" xfId="578" xr:uid="{00000000-0005-0000-0000-0000DB010000}"/>
    <cellStyle name="Normal 33 6" xfId="475" xr:uid="{00000000-0005-0000-0000-0000DC010000}"/>
    <cellStyle name="Normal 34" xfId="131" xr:uid="{00000000-0005-0000-0000-0000DD010000}"/>
    <cellStyle name="Normal 34 2" xfId="132" xr:uid="{00000000-0005-0000-0000-0000DE010000}"/>
    <cellStyle name="Normal 34 2 2" xfId="271" xr:uid="{00000000-0005-0000-0000-0000DF010000}"/>
    <cellStyle name="Normal 34 2 2 2" xfId="617" xr:uid="{00000000-0005-0000-0000-0000E0010000}"/>
    <cellStyle name="Normal 34 2 3" xfId="480" xr:uid="{00000000-0005-0000-0000-0000E1010000}"/>
    <cellStyle name="Normal 34 3" xfId="133" xr:uid="{00000000-0005-0000-0000-0000E2010000}"/>
    <cellStyle name="Normal 34 3 2" xfId="313" xr:uid="{00000000-0005-0000-0000-0000E3010000}"/>
    <cellStyle name="Normal 34 3 2 2" xfId="659" xr:uid="{00000000-0005-0000-0000-0000E4010000}"/>
    <cellStyle name="Normal 34 3 3" xfId="481" xr:uid="{00000000-0005-0000-0000-0000E5010000}"/>
    <cellStyle name="Normal 34 4" xfId="134" xr:uid="{00000000-0005-0000-0000-0000E6010000}"/>
    <cellStyle name="Normal 34 4 2" xfId="353" xr:uid="{00000000-0005-0000-0000-0000E7010000}"/>
    <cellStyle name="Normal 34 4 2 2" xfId="699" xr:uid="{00000000-0005-0000-0000-0000E8010000}"/>
    <cellStyle name="Normal 34 4 3" xfId="482" xr:uid="{00000000-0005-0000-0000-0000E9010000}"/>
    <cellStyle name="Normal 34 5" xfId="233" xr:uid="{00000000-0005-0000-0000-0000EA010000}"/>
    <cellStyle name="Normal 34 5 2" xfId="579" xr:uid="{00000000-0005-0000-0000-0000EB010000}"/>
    <cellStyle name="Normal 34 6" xfId="479" xr:uid="{00000000-0005-0000-0000-0000EC010000}"/>
    <cellStyle name="Normal 35" xfId="135" xr:uid="{00000000-0005-0000-0000-0000ED010000}"/>
    <cellStyle name="Normal 35 2" xfId="136" xr:uid="{00000000-0005-0000-0000-0000EE010000}"/>
    <cellStyle name="Normal 35 2 2" xfId="272" xr:uid="{00000000-0005-0000-0000-0000EF010000}"/>
    <cellStyle name="Normal 35 2 2 2" xfId="618" xr:uid="{00000000-0005-0000-0000-0000F0010000}"/>
    <cellStyle name="Normal 35 2 3" xfId="484" xr:uid="{00000000-0005-0000-0000-0000F1010000}"/>
    <cellStyle name="Normal 35 3" xfId="137" xr:uid="{00000000-0005-0000-0000-0000F2010000}"/>
    <cellStyle name="Normal 35 3 2" xfId="314" xr:uid="{00000000-0005-0000-0000-0000F3010000}"/>
    <cellStyle name="Normal 35 3 2 2" xfId="660" xr:uid="{00000000-0005-0000-0000-0000F4010000}"/>
    <cellStyle name="Normal 35 3 3" xfId="485" xr:uid="{00000000-0005-0000-0000-0000F5010000}"/>
    <cellStyle name="Normal 35 4" xfId="138" xr:uid="{00000000-0005-0000-0000-0000F6010000}"/>
    <cellStyle name="Normal 35 4 2" xfId="354" xr:uid="{00000000-0005-0000-0000-0000F7010000}"/>
    <cellStyle name="Normal 35 4 2 2" xfId="700" xr:uid="{00000000-0005-0000-0000-0000F8010000}"/>
    <cellStyle name="Normal 35 4 3" xfId="486" xr:uid="{00000000-0005-0000-0000-0000F9010000}"/>
    <cellStyle name="Normal 35 5" xfId="234" xr:uid="{00000000-0005-0000-0000-0000FA010000}"/>
    <cellStyle name="Normal 35 5 2" xfId="580" xr:uid="{00000000-0005-0000-0000-0000FB010000}"/>
    <cellStyle name="Normal 35 6" xfId="483" xr:uid="{00000000-0005-0000-0000-0000FC010000}"/>
    <cellStyle name="Normal 36" xfId="139" xr:uid="{00000000-0005-0000-0000-0000FD010000}"/>
    <cellStyle name="Normal 36 2" xfId="140" xr:uid="{00000000-0005-0000-0000-0000FE010000}"/>
    <cellStyle name="Normal 36 2 2" xfId="273" xr:uid="{00000000-0005-0000-0000-0000FF010000}"/>
    <cellStyle name="Normal 36 2 2 2" xfId="619" xr:uid="{00000000-0005-0000-0000-000000020000}"/>
    <cellStyle name="Normal 36 2 3" xfId="488" xr:uid="{00000000-0005-0000-0000-000001020000}"/>
    <cellStyle name="Normal 36 3" xfId="141" xr:uid="{00000000-0005-0000-0000-000002020000}"/>
    <cellStyle name="Normal 36 3 2" xfId="315" xr:uid="{00000000-0005-0000-0000-000003020000}"/>
    <cellStyle name="Normal 36 3 2 2" xfId="661" xr:uid="{00000000-0005-0000-0000-000004020000}"/>
    <cellStyle name="Normal 36 3 3" xfId="489" xr:uid="{00000000-0005-0000-0000-000005020000}"/>
    <cellStyle name="Normal 36 4" xfId="142" xr:uid="{00000000-0005-0000-0000-000006020000}"/>
    <cellStyle name="Normal 36 4 2" xfId="355" xr:uid="{00000000-0005-0000-0000-000007020000}"/>
    <cellStyle name="Normal 36 4 2 2" xfId="701" xr:uid="{00000000-0005-0000-0000-000008020000}"/>
    <cellStyle name="Normal 36 4 3" xfId="490" xr:uid="{00000000-0005-0000-0000-000009020000}"/>
    <cellStyle name="Normal 36 5" xfId="235" xr:uid="{00000000-0005-0000-0000-00000A020000}"/>
    <cellStyle name="Normal 36 5 2" xfId="581" xr:uid="{00000000-0005-0000-0000-00000B020000}"/>
    <cellStyle name="Normal 36 6" xfId="487" xr:uid="{00000000-0005-0000-0000-00000C020000}"/>
    <cellStyle name="Normal 37" xfId="143" xr:uid="{00000000-0005-0000-0000-00000D020000}"/>
    <cellStyle name="Normal 37 2" xfId="144" xr:uid="{00000000-0005-0000-0000-00000E020000}"/>
    <cellStyle name="Normal 37 2 2" xfId="274" xr:uid="{00000000-0005-0000-0000-00000F020000}"/>
    <cellStyle name="Normal 37 2 2 2" xfId="620" xr:uid="{00000000-0005-0000-0000-000010020000}"/>
    <cellStyle name="Normal 37 2 3" xfId="492" xr:uid="{00000000-0005-0000-0000-000011020000}"/>
    <cellStyle name="Normal 37 3" xfId="145" xr:uid="{00000000-0005-0000-0000-000012020000}"/>
    <cellStyle name="Normal 37 3 2" xfId="316" xr:uid="{00000000-0005-0000-0000-000013020000}"/>
    <cellStyle name="Normal 37 3 2 2" xfId="662" xr:uid="{00000000-0005-0000-0000-000014020000}"/>
    <cellStyle name="Normal 37 3 3" xfId="493" xr:uid="{00000000-0005-0000-0000-000015020000}"/>
    <cellStyle name="Normal 37 4" xfId="146" xr:uid="{00000000-0005-0000-0000-000016020000}"/>
    <cellStyle name="Normal 37 4 2" xfId="356" xr:uid="{00000000-0005-0000-0000-000017020000}"/>
    <cellStyle name="Normal 37 4 2 2" xfId="702" xr:uid="{00000000-0005-0000-0000-000018020000}"/>
    <cellStyle name="Normal 37 4 3" xfId="494" xr:uid="{00000000-0005-0000-0000-000019020000}"/>
    <cellStyle name="Normal 37 5" xfId="236" xr:uid="{00000000-0005-0000-0000-00001A020000}"/>
    <cellStyle name="Normal 37 5 2" xfId="582" xr:uid="{00000000-0005-0000-0000-00001B020000}"/>
    <cellStyle name="Normal 37 6" xfId="491" xr:uid="{00000000-0005-0000-0000-00001C020000}"/>
    <cellStyle name="Normal 38" xfId="147" xr:uid="{00000000-0005-0000-0000-00001D020000}"/>
    <cellStyle name="Normal 38 2" xfId="148" xr:uid="{00000000-0005-0000-0000-00001E020000}"/>
    <cellStyle name="Normal 38 2 2" xfId="275" xr:uid="{00000000-0005-0000-0000-00001F020000}"/>
    <cellStyle name="Normal 38 2 2 2" xfId="621" xr:uid="{00000000-0005-0000-0000-000020020000}"/>
    <cellStyle name="Normal 38 2 3" xfId="496" xr:uid="{00000000-0005-0000-0000-000021020000}"/>
    <cellStyle name="Normal 38 3" xfId="149" xr:uid="{00000000-0005-0000-0000-000022020000}"/>
    <cellStyle name="Normal 38 3 2" xfId="317" xr:uid="{00000000-0005-0000-0000-000023020000}"/>
    <cellStyle name="Normal 38 3 2 2" xfId="663" xr:uid="{00000000-0005-0000-0000-000024020000}"/>
    <cellStyle name="Normal 38 3 3" xfId="497" xr:uid="{00000000-0005-0000-0000-000025020000}"/>
    <cellStyle name="Normal 38 4" xfId="150" xr:uid="{00000000-0005-0000-0000-000026020000}"/>
    <cellStyle name="Normal 38 4 2" xfId="357" xr:uid="{00000000-0005-0000-0000-000027020000}"/>
    <cellStyle name="Normal 38 4 2 2" xfId="703" xr:uid="{00000000-0005-0000-0000-000028020000}"/>
    <cellStyle name="Normal 38 4 3" xfId="498" xr:uid="{00000000-0005-0000-0000-000029020000}"/>
    <cellStyle name="Normal 38 5" xfId="237" xr:uid="{00000000-0005-0000-0000-00002A020000}"/>
    <cellStyle name="Normal 38 5 2" xfId="583" xr:uid="{00000000-0005-0000-0000-00002B020000}"/>
    <cellStyle name="Normal 38 6" xfId="495" xr:uid="{00000000-0005-0000-0000-00002C020000}"/>
    <cellStyle name="Normal 39" xfId="151" xr:uid="{00000000-0005-0000-0000-00002D020000}"/>
    <cellStyle name="Normal 39 2" xfId="152" xr:uid="{00000000-0005-0000-0000-00002E020000}"/>
    <cellStyle name="Normal 39 2 2" xfId="318" xr:uid="{00000000-0005-0000-0000-00002F020000}"/>
    <cellStyle name="Normal 39 2 2 2" xfId="664" xr:uid="{00000000-0005-0000-0000-000030020000}"/>
    <cellStyle name="Normal 39 2 3" xfId="500" xr:uid="{00000000-0005-0000-0000-000031020000}"/>
    <cellStyle name="Normal 39 3" xfId="153" xr:uid="{00000000-0005-0000-0000-000032020000}"/>
    <cellStyle name="Normal 39 3 2" xfId="358" xr:uid="{00000000-0005-0000-0000-000033020000}"/>
    <cellStyle name="Normal 39 3 2 2" xfId="704" xr:uid="{00000000-0005-0000-0000-000034020000}"/>
    <cellStyle name="Normal 39 3 3" xfId="501" xr:uid="{00000000-0005-0000-0000-000035020000}"/>
    <cellStyle name="Normal 39 4" xfId="202" xr:uid="{00000000-0005-0000-0000-000036020000}"/>
    <cellStyle name="Normal 39 4 2" xfId="548" xr:uid="{00000000-0005-0000-0000-000037020000}"/>
    <cellStyle name="Normal 39 5" xfId="499" xr:uid="{00000000-0005-0000-0000-000038020000}"/>
    <cellStyle name="Normal 4" xfId="4" xr:uid="{00000000-0005-0000-0000-000039020000}"/>
    <cellStyle name="Normal 4 2" xfId="155" xr:uid="{00000000-0005-0000-0000-00003A020000}"/>
    <cellStyle name="Normal 4 2 2" xfId="156" xr:uid="{00000000-0005-0000-0000-00003B020000}"/>
    <cellStyle name="Normal 4 2 2 2" xfId="241" xr:uid="{00000000-0005-0000-0000-00003C020000}"/>
    <cellStyle name="Normal 4 2 2 2 2" xfId="587" xr:uid="{00000000-0005-0000-0000-00003D020000}"/>
    <cellStyle name="Normal 4 2 2 3" xfId="503" xr:uid="{00000000-0005-0000-0000-00003E020000}"/>
    <cellStyle name="Normal 4 2 3" xfId="197" xr:uid="{00000000-0005-0000-0000-00003F020000}"/>
    <cellStyle name="Normal 4 2 3 2" xfId="543" xr:uid="{00000000-0005-0000-0000-000040020000}"/>
    <cellStyle name="Normal 4 2 4" xfId="502" xr:uid="{00000000-0005-0000-0000-000041020000}"/>
    <cellStyle name="Normal 4 3" xfId="157" xr:uid="{00000000-0005-0000-0000-000042020000}"/>
    <cellStyle name="Normal 4 3 2" xfId="199" xr:uid="{00000000-0005-0000-0000-000043020000}"/>
    <cellStyle name="Normal 4 3 2 2" xfId="545" xr:uid="{00000000-0005-0000-0000-000044020000}"/>
    <cellStyle name="Normal 4 3 3" xfId="504" xr:uid="{00000000-0005-0000-0000-000045020000}"/>
    <cellStyle name="Normal 4 4" xfId="158" xr:uid="{00000000-0005-0000-0000-000046020000}"/>
    <cellStyle name="Normal 4 4 2" xfId="203" xr:uid="{00000000-0005-0000-0000-000047020000}"/>
    <cellStyle name="Normal 4 4 2 2" xfId="549" xr:uid="{00000000-0005-0000-0000-000048020000}"/>
    <cellStyle name="Normal 4 4 3" xfId="505" xr:uid="{00000000-0005-0000-0000-000049020000}"/>
    <cellStyle name="Normal 4 5" xfId="159" xr:uid="{00000000-0005-0000-0000-00004A020000}"/>
    <cellStyle name="Normal 4 5 2" xfId="195" xr:uid="{00000000-0005-0000-0000-00004B020000}"/>
    <cellStyle name="Normal 4 5 2 2" xfId="541" xr:uid="{00000000-0005-0000-0000-00004C020000}"/>
    <cellStyle name="Normal 4 5 3" xfId="506" xr:uid="{00000000-0005-0000-0000-00004D020000}"/>
    <cellStyle name="Normal 4 6" xfId="160" xr:uid="{00000000-0005-0000-0000-00004E020000}"/>
    <cellStyle name="Normal 4 6 2" xfId="283" xr:uid="{00000000-0005-0000-0000-00004F020000}"/>
    <cellStyle name="Normal 4 6 2 2" xfId="629" xr:uid="{00000000-0005-0000-0000-000050020000}"/>
    <cellStyle name="Normal 4 6 3" xfId="507" xr:uid="{00000000-0005-0000-0000-000051020000}"/>
    <cellStyle name="Normal 4 7" xfId="161" xr:uid="{00000000-0005-0000-0000-000052020000}"/>
    <cellStyle name="Normal 4 7 2" xfId="323" xr:uid="{00000000-0005-0000-0000-000053020000}"/>
    <cellStyle name="Normal 4 7 2 2" xfId="669" xr:uid="{00000000-0005-0000-0000-000054020000}"/>
    <cellStyle name="Normal 4 7 3" xfId="508" xr:uid="{00000000-0005-0000-0000-000055020000}"/>
    <cellStyle name="Normal 4 8" xfId="154" xr:uid="{00000000-0005-0000-0000-000056020000}"/>
    <cellStyle name="Normal 4 9" xfId="363" xr:uid="{00000000-0005-0000-0000-000057020000}"/>
    <cellStyle name="Normal 40" xfId="162" xr:uid="{00000000-0005-0000-0000-000058020000}"/>
    <cellStyle name="Normal 40 2" xfId="163" xr:uid="{00000000-0005-0000-0000-000059020000}"/>
    <cellStyle name="Normal 40 2 2" xfId="319" xr:uid="{00000000-0005-0000-0000-00005A020000}"/>
    <cellStyle name="Normal 40 2 2 2" xfId="665" xr:uid="{00000000-0005-0000-0000-00005B020000}"/>
    <cellStyle name="Normal 40 2 3" xfId="510" xr:uid="{00000000-0005-0000-0000-00005C020000}"/>
    <cellStyle name="Normal 40 3" xfId="164" xr:uid="{00000000-0005-0000-0000-00005D020000}"/>
    <cellStyle name="Normal 40 3 2" xfId="359" xr:uid="{00000000-0005-0000-0000-00005E020000}"/>
    <cellStyle name="Normal 40 3 2 2" xfId="705" xr:uid="{00000000-0005-0000-0000-00005F020000}"/>
    <cellStyle name="Normal 40 3 3" xfId="511" xr:uid="{00000000-0005-0000-0000-000060020000}"/>
    <cellStyle name="Normal 40 4" xfId="238" xr:uid="{00000000-0005-0000-0000-000061020000}"/>
    <cellStyle name="Normal 40 4 2" xfId="584" xr:uid="{00000000-0005-0000-0000-000062020000}"/>
    <cellStyle name="Normal 40 5" xfId="509" xr:uid="{00000000-0005-0000-0000-000063020000}"/>
    <cellStyle name="Normal 41" xfId="165" xr:uid="{00000000-0005-0000-0000-000064020000}"/>
    <cellStyle name="Normal 42" xfId="166" xr:uid="{00000000-0005-0000-0000-000065020000}"/>
    <cellStyle name="Normal 42 2" xfId="280" xr:uid="{00000000-0005-0000-0000-000066020000}"/>
    <cellStyle name="Normal 42 2 2" xfId="626" xr:uid="{00000000-0005-0000-0000-000067020000}"/>
    <cellStyle name="Normal 42 3" xfId="512" xr:uid="{00000000-0005-0000-0000-000068020000}"/>
    <cellStyle name="Normal 43" xfId="167" xr:uid="{00000000-0005-0000-0000-000069020000}"/>
    <cellStyle name="Normal 43 2" xfId="320" xr:uid="{00000000-0005-0000-0000-00006A020000}"/>
    <cellStyle name="Normal 43 2 2" xfId="666" xr:uid="{00000000-0005-0000-0000-00006B020000}"/>
    <cellStyle name="Normal 43 3" xfId="513" xr:uid="{00000000-0005-0000-0000-00006C020000}"/>
    <cellStyle name="Normal 44" xfId="5" xr:uid="{00000000-0005-0000-0000-00006D020000}"/>
    <cellStyle name="Normal 45" xfId="360" xr:uid="{00000000-0005-0000-0000-00006E020000}"/>
    <cellStyle name="Normal 5" xfId="168" xr:uid="{00000000-0005-0000-0000-00006F020000}"/>
    <cellStyle name="Normal 5 2" xfId="169" xr:uid="{00000000-0005-0000-0000-000070020000}"/>
    <cellStyle name="Normal 5 2 2" xfId="242" xr:uid="{00000000-0005-0000-0000-000071020000}"/>
    <cellStyle name="Normal 5 2 2 2" xfId="588" xr:uid="{00000000-0005-0000-0000-000072020000}"/>
    <cellStyle name="Normal 5 2 3" xfId="515" xr:uid="{00000000-0005-0000-0000-000073020000}"/>
    <cellStyle name="Normal 5 3" xfId="170" xr:uid="{00000000-0005-0000-0000-000074020000}"/>
    <cellStyle name="Normal 5 3 2" xfId="204" xr:uid="{00000000-0005-0000-0000-000075020000}"/>
    <cellStyle name="Normal 5 3 2 2" xfId="550" xr:uid="{00000000-0005-0000-0000-000076020000}"/>
    <cellStyle name="Normal 5 3 3" xfId="516" xr:uid="{00000000-0005-0000-0000-000077020000}"/>
    <cellStyle name="Normal 5 4" xfId="171" xr:uid="{00000000-0005-0000-0000-000078020000}"/>
    <cellStyle name="Normal 5 4 2" xfId="284" xr:uid="{00000000-0005-0000-0000-000079020000}"/>
    <cellStyle name="Normal 5 4 2 2" xfId="630" xr:uid="{00000000-0005-0000-0000-00007A020000}"/>
    <cellStyle name="Normal 5 4 3" xfId="517" xr:uid="{00000000-0005-0000-0000-00007B020000}"/>
    <cellStyle name="Normal 5 5" xfId="172" xr:uid="{00000000-0005-0000-0000-00007C020000}"/>
    <cellStyle name="Normal 5 5 2" xfId="324" xr:uid="{00000000-0005-0000-0000-00007D020000}"/>
    <cellStyle name="Normal 5 5 2 2" xfId="670" xr:uid="{00000000-0005-0000-0000-00007E020000}"/>
    <cellStyle name="Normal 5 5 3" xfId="518" xr:uid="{00000000-0005-0000-0000-00007F020000}"/>
    <cellStyle name="Normal 5 6" xfId="191" xr:uid="{00000000-0005-0000-0000-000080020000}"/>
    <cellStyle name="Normal 5 6 2" xfId="537" xr:uid="{00000000-0005-0000-0000-000081020000}"/>
    <cellStyle name="Normal 5 7" xfId="514" xr:uid="{00000000-0005-0000-0000-000082020000}"/>
    <cellStyle name="Normal 6" xfId="173" xr:uid="{00000000-0005-0000-0000-000083020000}"/>
    <cellStyle name="Normal 6 2" xfId="174" xr:uid="{00000000-0005-0000-0000-000084020000}"/>
    <cellStyle name="Normal 6 2 2" xfId="243" xr:uid="{00000000-0005-0000-0000-000085020000}"/>
    <cellStyle name="Normal 6 2 2 2" xfId="589" xr:uid="{00000000-0005-0000-0000-000086020000}"/>
    <cellStyle name="Normal 6 2 3" xfId="520" xr:uid="{00000000-0005-0000-0000-000087020000}"/>
    <cellStyle name="Normal 6 3" xfId="175" xr:uid="{00000000-0005-0000-0000-000088020000}"/>
    <cellStyle name="Normal 6 3 2" xfId="285" xr:uid="{00000000-0005-0000-0000-000089020000}"/>
    <cellStyle name="Normal 6 3 2 2" xfId="631" xr:uid="{00000000-0005-0000-0000-00008A020000}"/>
    <cellStyle name="Normal 6 3 3" xfId="521" xr:uid="{00000000-0005-0000-0000-00008B020000}"/>
    <cellStyle name="Normal 6 4" xfId="176" xr:uid="{00000000-0005-0000-0000-00008C020000}"/>
    <cellStyle name="Normal 6 4 2" xfId="325" xr:uid="{00000000-0005-0000-0000-00008D020000}"/>
    <cellStyle name="Normal 6 4 2 2" xfId="671" xr:uid="{00000000-0005-0000-0000-00008E020000}"/>
    <cellStyle name="Normal 6 4 3" xfId="522" xr:uid="{00000000-0005-0000-0000-00008F020000}"/>
    <cellStyle name="Normal 6 5" xfId="205" xr:uid="{00000000-0005-0000-0000-000090020000}"/>
    <cellStyle name="Normal 6 5 2" xfId="551" xr:uid="{00000000-0005-0000-0000-000091020000}"/>
    <cellStyle name="Normal 6 6" xfId="519" xr:uid="{00000000-0005-0000-0000-000092020000}"/>
    <cellStyle name="Normal 7" xfId="177" xr:uid="{00000000-0005-0000-0000-000093020000}"/>
    <cellStyle name="Normal 7 2" xfId="178" xr:uid="{00000000-0005-0000-0000-000094020000}"/>
    <cellStyle name="Normal 7 2 2" xfId="244" xr:uid="{00000000-0005-0000-0000-000095020000}"/>
    <cellStyle name="Normal 7 2 2 2" xfId="590" xr:uid="{00000000-0005-0000-0000-000096020000}"/>
    <cellStyle name="Normal 7 2 3" xfId="524" xr:uid="{00000000-0005-0000-0000-000097020000}"/>
    <cellStyle name="Normal 7 3" xfId="179" xr:uid="{00000000-0005-0000-0000-000098020000}"/>
    <cellStyle name="Normal 7 3 2" xfId="286" xr:uid="{00000000-0005-0000-0000-000099020000}"/>
    <cellStyle name="Normal 7 3 2 2" xfId="632" xr:uid="{00000000-0005-0000-0000-00009A020000}"/>
    <cellStyle name="Normal 7 3 3" xfId="525" xr:uid="{00000000-0005-0000-0000-00009B020000}"/>
    <cellStyle name="Normal 7 4" xfId="180" xr:uid="{00000000-0005-0000-0000-00009C020000}"/>
    <cellStyle name="Normal 7 4 2" xfId="326" xr:uid="{00000000-0005-0000-0000-00009D020000}"/>
    <cellStyle name="Normal 7 4 2 2" xfId="672" xr:uid="{00000000-0005-0000-0000-00009E020000}"/>
    <cellStyle name="Normal 7 4 3" xfId="526" xr:uid="{00000000-0005-0000-0000-00009F020000}"/>
    <cellStyle name="Normal 7 5" xfId="206" xr:uid="{00000000-0005-0000-0000-0000A0020000}"/>
    <cellStyle name="Normal 7 5 2" xfId="552" xr:uid="{00000000-0005-0000-0000-0000A1020000}"/>
    <cellStyle name="Normal 7 6" xfId="523" xr:uid="{00000000-0005-0000-0000-0000A2020000}"/>
    <cellStyle name="Normal 8" xfId="181" xr:uid="{00000000-0005-0000-0000-0000A3020000}"/>
    <cellStyle name="Normal 8 2" xfId="182" xr:uid="{00000000-0005-0000-0000-0000A4020000}"/>
    <cellStyle name="Normal 8 2 2" xfId="245" xr:uid="{00000000-0005-0000-0000-0000A5020000}"/>
    <cellStyle name="Normal 8 2 2 2" xfId="591" xr:uid="{00000000-0005-0000-0000-0000A6020000}"/>
    <cellStyle name="Normal 8 2 3" xfId="528" xr:uid="{00000000-0005-0000-0000-0000A7020000}"/>
    <cellStyle name="Normal 8 3" xfId="183" xr:uid="{00000000-0005-0000-0000-0000A8020000}"/>
    <cellStyle name="Normal 8 3 2" xfId="287" xr:uid="{00000000-0005-0000-0000-0000A9020000}"/>
    <cellStyle name="Normal 8 3 2 2" xfId="633" xr:uid="{00000000-0005-0000-0000-0000AA020000}"/>
    <cellStyle name="Normal 8 3 3" xfId="529" xr:uid="{00000000-0005-0000-0000-0000AB020000}"/>
    <cellStyle name="Normal 8 4" xfId="184" xr:uid="{00000000-0005-0000-0000-0000AC020000}"/>
    <cellStyle name="Normal 8 4 2" xfId="327" xr:uid="{00000000-0005-0000-0000-0000AD020000}"/>
    <cellStyle name="Normal 8 4 2 2" xfId="673" xr:uid="{00000000-0005-0000-0000-0000AE020000}"/>
    <cellStyle name="Normal 8 4 3" xfId="530" xr:uid="{00000000-0005-0000-0000-0000AF020000}"/>
    <cellStyle name="Normal 8 5" xfId="207" xr:uid="{00000000-0005-0000-0000-0000B0020000}"/>
    <cellStyle name="Normal 8 5 2" xfId="553" xr:uid="{00000000-0005-0000-0000-0000B1020000}"/>
    <cellStyle name="Normal 8 6" xfId="527" xr:uid="{00000000-0005-0000-0000-0000B2020000}"/>
    <cellStyle name="Normal 9" xfId="185" xr:uid="{00000000-0005-0000-0000-0000B3020000}"/>
    <cellStyle name="Normal 9 2" xfId="186" xr:uid="{00000000-0005-0000-0000-0000B4020000}"/>
    <cellStyle name="Normal 9 2 2" xfId="247" xr:uid="{00000000-0005-0000-0000-0000B5020000}"/>
    <cellStyle name="Normal 9 2 2 2" xfId="593" xr:uid="{00000000-0005-0000-0000-0000B6020000}"/>
    <cellStyle name="Normal 9 2 3" xfId="532" xr:uid="{00000000-0005-0000-0000-0000B7020000}"/>
    <cellStyle name="Normal 9 3" xfId="187" xr:uid="{00000000-0005-0000-0000-0000B8020000}"/>
    <cellStyle name="Normal 9 3 2" xfId="289" xr:uid="{00000000-0005-0000-0000-0000B9020000}"/>
    <cellStyle name="Normal 9 3 2 2" xfId="635" xr:uid="{00000000-0005-0000-0000-0000BA020000}"/>
    <cellStyle name="Normal 9 3 3" xfId="533" xr:uid="{00000000-0005-0000-0000-0000BB020000}"/>
    <cellStyle name="Normal 9 4" xfId="188" xr:uid="{00000000-0005-0000-0000-0000BC020000}"/>
    <cellStyle name="Normal 9 4 2" xfId="329" xr:uid="{00000000-0005-0000-0000-0000BD020000}"/>
    <cellStyle name="Normal 9 4 2 2" xfId="675" xr:uid="{00000000-0005-0000-0000-0000BE020000}"/>
    <cellStyle name="Normal 9 4 3" xfId="534" xr:uid="{00000000-0005-0000-0000-0000BF020000}"/>
    <cellStyle name="Normal 9 5" xfId="209" xr:uid="{00000000-0005-0000-0000-0000C0020000}"/>
    <cellStyle name="Normal 9 5 2" xfId="555" xr:uid="{00000000-0005-0000-0000-0000C1020000}"/>
    <cellStyle name="Normal 9 6" xfId="531" xr:uid="{00000000-0005-0000-0000-0000C2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0"/>
  <sheetViews>
    <sheetView tabSelected="1" topLeftCell="A33" zoomScale="80" zoomScaleNormal="80" zoomScaleSheetLayoutView="100" workbookViewId="0">
      <selection activeCell="Q25" sqref="Q25"/>
    </sheetView>
  </sheetViews>
  <sheetFormatPr defaultRowHeight="15.75" x14ac:dyDescent="0.25"/>
  <cols>
    <col min="1" max="1" width="4.28515625" style="1" customWidth="1"/>
    <col min="2" max="2" width="5.140625" style="1" customWidth="1"/>
    <col min="3" max="3" width="8.7109375" style="1" customWidth="1"/>
    <col min="4" max="4" width="11.7109375" style="1" bestFit="1" customWidth="1"/>
    <col min="5" max="5" width="120.7109375" style="1" customWidth="1"/>
    <col min="6" max="6" width="16.85546875" style="1" bestFit="1" customWidth="1"/>
    <col min="7" max="7" width="10.5703125" style="1" customWidth="1"/>
    <col min="8" max="8" width="14.5703125" style="1" customWidth="1"/>
    <col min="9" max="9" width="21.140625" style="1" customWidth="1"/>
  </cols>
  <sheetData>
    <row r="1" spans="1:9" ht="18" customHeight="1" thickBot="1" x14ac:dyDescent="0.3">
      <c r="A1" s="59"/>
      <c r="C1" s="2" t="s">
        <v>0</v>
      </c>
    </row>
    <row r="2" spans="1:9" ht="18" customHeight="1" x14ac:dyDescent="0.25">
      <c r="A2" s="59"/>
      <c r="C2" s="3" t="s">
        <v>1</v>
      </c>
      <c r="D2" s="4" t="s">
        <v>2</v>
      </c>
      <c r="E2" s="4"/>
      <c r="F2" s="4" t="s">
        <v>3</v>
      </c>
      <c r="G2" s="4"/>
      <c r="H2" s="4" t="s">
        <v>4</v>
      </c>
      <c r="I2" s="5" t="s">
        <v>5</v>
      </c>
    </row>
    <row r="3" spans="1:9" ht="18" customHeight="1" thickBot="1" x14ac:dyDescent="0.3">
      <c r="A3" s="59"/>
      <c r="C3" s="6" t="s">
        <v>6</v>
      </c>
      <c r="D3" s="7" t="s">
        <v>6</v>
      </c>
      <c r="E3" s="8" t="s">
        <v>7</v>
      </c>
      <c r="F3" s="7" t="s">
        <v>8</v>
      </c>
      <c r="G3" s="7" t="s">
        <v>4</v>
      </c>
      <c r="H3" s="7" t="s">
        <v>9</v>
      </c>
      <c r="I3" s="9" t="s">
        <v>10</v>
      </c>
    </row>
    <row r="4" spans="1:9" ht="18" customHeight="1" x14ac:dyDescent="0.25">
      <c r="A4" s="59"/>
      <c r="C4" s="10"/>
      <c r="D4" s="11"/>
      <c r="E4" s="12" t="str">
        <f>"GENERAL (Ref. Nos. "&amp;C5&amp;" - "&amp;C10&amp;")"</f>
        <v>GENERAL (Ref. Nos. 1 - 6)</v>
      </c>
      <c r="F4" s="11"/>
      <c r="G4" s="11"/>
      <c r="H4" s="11"/>
      <c r="I4" s="13"/>
    </row>
    <row r="5" spans="1:9" ht="18" customHeight="1" x14ac:dyDescent="0.25">
      <c r="A5" s="59"/>
      <c r="C5" s="14">
        <v>1</v>
      </c>
      <c r="D5" s="24" t="s">
        <v>11</v>
      </c>
      <c r="E5" s="25" t="s">
        <v>12</v>
      </c>
      <c r="F5" s="24">
        <v>1</v>
      </c>
      <c r="G5" s="24" t="s">
        <v>13</v>
      </c>
      <c r="H5" s="17"/>
      <c r="I5" s="18"/>
    </row>
    <row r="6" spans="1:9" ht="18" customHeight="1" x14ac:dyDescent="0.25">
      <c r="A6" s="59"/>
      <c r="C6" s="14">
        <f>C5+1</f>
        <v>2</v>
      </c>
      <c r="D6" s="15" t="s">
        <v>14</v>
      </c>
      <c r="E6" s="16" t="s">
        <v>15</v>
      </c>
      <c r="F6" s="15">
        <v>1</v>
      </c>
      <c r="G6" s="15" t="s">
        <v>13</v>
      </c>
      <c r="H6" s="17"/>
      <c r="I6" s="18"/>
    </row>
    <row r="7" spans="1:9" ht="18" customHeight="1" x14ac:dyDescent="0.25">
      <c r="A7" s="59"/>
      <c r="C7" s="14">
        <f>C6+1</f>
        <v>3</v>
      </c>
      <c r="D7" s="15" t="s">
        <v>14</v>
      </c>
      <c r="E7" s="16" t="s">
        <v>16</v>
      </c>
      <c r="F7" s="70">
        <v>4</v>
      </c>
      <c r="G7" s="15" t="s">
        <v>17</v>
      </c>
      <c r="H7" s="17"/>
      <c r="I7" s="18"/>
    </row>
    <row r="8" spans="1:9" ht="18" customHeight="1" x14ac:dyDescent="0.25">
      <c r="A8" s="59"/>
      <c r="C8" s="14">
        <f>C7+1</f>
        <v>4</v>
      </c>
      <c r="D8" s="15" t="s">
        <v>18</v>
      </c>
      <c r="E8" s="16" t="s">
        <v>19</v>
      </c>
      <c r="F8" s="15">
        <v>1</v>
      </c>
      <c r="G8" s="15" t="s">
        <v>13</v>
      </c>
      <c r="H8" s="17"/>
      <c r="I8" s="18"/>
    </row>
    <row r="9" spans="1:9" ht="18" customHeight="1" x14ac:dyDescent="0.25">
      <c r="A9" s="59"/>
      <c r="C9" s="14">
        <f>C8+1</f>
        <v>5</v>
      </c>
      <c r="D9" s="15" t="s">
        <v>20</v>
      </c>
      <c r="E9" s="16" t="s">
        <v>21</v>
      </c>
      <c r="F9" s="15">
        <v>1</v>
      </c>
      <c r="G9" s="15" t="s">
        <v>13</v>
      </c>
      <c r="H9" s="17"/>
      <c r="I9" s="18"/>
    </row>
    <row r="10" spans="1:9" ht="18" customHeight="1" thickBot="1" x14ac:dyDescent="0.3">
      <c r="A10" s="59"/>
      <c r="C10" s="19">
        <f>C9+1</f>
        <v>6</v>
      </c>
      <c r="D10" s="20">
        <v>624</v>
      </c>
      <c r="E10" s="21" t="s">
        <v>22</v>
      </c>
      <c r="F10" s="20">
        <v>1</v>
      </c>
      <c r="G10" s="20" t="s">
        <v>13</v>
      </c>
      <c r="H10" s="22"/>
      <c r="I10" s="23"/>
    </row>
    <row r="11" spans="1:9" ht="18" customHeight="1" thickBot="1" x14ac:dyDescent="0.3">
      <c r="A11" s="59"/>
      <c r="C11" s="28"/>
      <c r="D11" s="28"/>
      <c r="E11" s="26"/>
      <c r="F11" s="29"/>
      <c r="G11" s="30" t="s">
        <v>23</v>
      </c>
      <c r="H11" s="31"/>
      <c r="I11" s="32"/>
    </row>
    <row r="12" spans="1:9" ht="18" customHeight="1" thickBot="1" x14ac:dyDescent="0.3">
      <c r="A12" s="59"/>
    </row>
    <row r="13" spans="1:9" ht="18" customHeight="1" x14ac:dyDescent="0.25">
      <c r="A13" s="59"/>
      <c r="C13" s="10"/>
      <c r="D13" s="11"/>
      <c r="E13" s="12" t="str">
        <f>"ROADWAY (Ref. Nos. "&amp;C14&amp;" - "&amp;C25&amp;")"</f>
        <v>ROADWAY (Ref. Nos. 7 - 18)</v>
      </c>
      <c r="F13" s="11"/>
      <c r="G13" s="11"/>
      <c r="H13" s="11"/>
      <c r="I13" s="13"/>
    </row>
    <row r="14" spans="1:9" ht="18" customHeight="1" x14ac:dyDescent="0.25">
      <c r="A14" s="59"/>
      <c r="C14" s="14">
        <f>C10+1</f>
        <v>7</v>
      </c>
      <c r="D14" s="38">
        <v>202</v>
      </c>
      <c r="E14" s="41" t="s">
        <v>24</v>
      </c>
      <c r="F14" s="42">
        <v>50</v>
      </c>
      <c r="G14" s="36" t="s">
        <v>25</v>
      </c>
      <c r="H14" s="37"/>
      <c r="I14" s="18"/>
    </row>
    <row r="15" spans="1:9" ht="18" customHeight="1" x14ac:dyDescent="0.25">
      <c r="A15" s="59"/>
      <c r="C15" s="14">
        <f>C14+1</f>
        <v>8</v>
      </c>
      <c r="D15" s="38">
        <v>609</v>
      </c>
      <c r="E15" s="41" t="s">
        <v>26</v>
      </c>
      <c r="F15" s="42">
        <v>50</v>
      </c>
      <c r="G15" s="36" t="s">
        <v>25</v>
      </c>
      <c r="H15" s="37"/>
      <c r="I15" s="18"/>
    </row>
    <row r="16" spans="1:9" ht="18" customHeight="1" x14ac:dyDescent="0.25">
      <c r="A16" s="59"/>
      <c r="C16" s="14">
        <f>C15+1</f>
        <v>9</v>
      </c>
      <c r="D16" s="38">
        <v>614</v>
      </c>
      <c r="E16" s="41" t="s">
        <v>27</v>
      </c>
      <c r="F16" s="42">
        <v>2</v>
      </c>
      <c r="G16" s="38" t="s">
        <v>17</v>
      </c>
      <c r="H16" s="37"/>
      <c r="I16" s="18"/>
    </row>
    <row r="17" spans="1:9" ht="18" customHeight="1" x14ac:dyDescent="0.25">
      <c r="A17" s="59"/>
      <c r="C17" s="14">
        <f t="shared" ref="C17:C25" si="0">C16+1</f>
        <v>10</v>
      </c>
      <c r="D17" s="38" t="s">
        <v>28</v>
      </c>
      <c r="E17" s="41" t="s">
        <v>29</v>
      </c>
      <c r="F17" s="42">
        <v>3600</v>
      </c>
      <c r="G17" s="36" t="s">
        <v>30</v>
      </c>
      <c r="H17" s="37"/>
      <c r="I17" s="18"/>
    </row>
    <row r="18" spans="1:9" ht="18" customHeight="1" x14ac:dyDescent="0.25">
      <c r="A18" s="59"/>
      <c r="C18" s="14">
        <f t="shared" si="0"/>
        <v>11</v>
      </c>
      <c r="D18" s="38" t="s">
        <v>31</v>
      </c>
      <c r="E18" s="41" t="s">
        <v>32</v>
      </c>
      <c r="F18" s="71">
        <v>10.4</v>
      </c>
      <c r="G18" s="36" t="s">
        <v>33</v>
      </c>
      <c r="H18" s="37"/>
      <c r="I18" s="18"/>
    </row>
    <row r="19" spans="1:9" ht="18" customHeight="1" x14ac:dyDescent="0.25">
      <c r="A19" s="59"/>
      <c r="C19" s="14">
        <f t="shared" si="0"/>
        <v>12</v>
      </c>
      <c r="D19" s="38">
        <v>630</v>
      </c>
      <c r="E19" s="41" t="s">
        <v>34</v>
      </c>
      <c r="F19" s="42">
        <v>500</v>
      </c>
      <c r="G19" s="36" t="s">
        <v>35</v>
      </c>
      <c r="H19" s="37"/>
      <c r="I19" s="18"/>
    </row>
    <row r="20" spans="1:9" ht="18" customHeight="1" x14ac:dyDescent="0.25">
      <c r="A20" s="59"/>
      <c r="C20" s="14">
        <f t="shared" si="0"/>
        <v>13</v>
      </c>
      <c r="D20" s="38">
        <v>642</v>
      </c>
      <c r="E20" s="41" t="s">
        <v>36</v>
      </c>
      <c r="F20" s="71">
        <v>10.4</v>
      </c>
      <c r="G20" s="36" t="s">
        <v>33</v>
      </c>
      <c r="H20" s="37"/>
      <c r="I20" s="18"/>
    </row>
    <row r="21" spans="1:9" ht="18" customHeight="1" x14ac:dyDescent="0.25">
      <c r="A21" s="59"/>
      <c r="C21" s="14">
        <f t="shared" si="0"/>
        <v>14</v>
      </c>
      <c r="D21" s="38">
        <v>642</v>
      </c>
      <c r="E21" s="41" t="s">
        <v>37</v>
      </c>
      <c r="F21" s="71">
        <v>5.2</v>
      </c>
      <c r="G21" s="36" t="s">
        <v>33</v>
      </c>
      <c r="H21" s="37"/>
      <c r="I21" s="18"/>
    </row>
    <row r="22" spans="1:9" ht="18" customHeight="1" x14ac:dyDescent="0.25">
      <c r="A22" s="59"/>
      <c r="C22" s="14">
        <f>C21+1</f>
        <v>15</v>
      </c>
      <c r="D22" s="38">
        <v>642</v>
      </c>
      <c r="E22" s="41" t="s">
        <v>38</v>
      </c>
      <c r="F22" s="71">
        <v>5.2</v>
      </c>
      <c r="G22" s="36" t="s">
        <v>33</v>
      </c>
      <c r="H22" s="37"/>
      <c r="I22" s="18"/>
    </row>
    <row r="23" spans="1:9" ht="18" customHeight="1" x14ac:dyDescent="0.25">
      <c r="A23" s="59"/>
      <c r="C23" s="14">
        <f>C22+1</f>
        <v>16</v>
      </c>
      <c r="D23" s="38" t="s">
        <v>39</v>
      </c>
      <c r="E23" s="41" t="s">
        <v>40</v>
      </c>
      <c r="F23" s="43">
        <v>1</v>
      </c>
      <c r="G23" s="36" t="s">
        <v>13</v>
      </c>
      <c r="H23" s="37"/>
      <c r="I23" s="18"/>
    </row>
    <row r="24" spans="1:9" ht="18" customHeight="1" x14ac:dyDescent="0.25">
      <c r="A24" s="59"/>
      <c r="C24" s="14">
        <f>C23+1</f>
        <v>17</v>
      </c>
      <c r="D24" s="38" t="s">
        <v>39</v>
      </c>
      <c r="E24" s="41" t="s">
        <v>41</v>
      </c>
      <c r="F24" s="72">
        <v>10050</v>
      </c>
      <c r="G24" s="36" t="s">
        <v>25</v>
      </c>
      <c r="H24" s="37"/>
      <c r="I24" s="18"/>
    </row>
    <row r="25" spans="1:9" ht="18" customHeight="1" thickBot="1" x14ac:dyDescent="0.3">
      <c r="A25" s="59"/>
      <c r="C25" s="19">
        <f t="shared" si="0"/>
        <v>18</v>
      </c>
      <c r="D25" s="48" t="s">
        <v>39</v>
      </c>
      <c r="E25" s="49" t="s">
        <v>42</v>
      </c>
      <c r="F25" s="73">
        <v>1.9</v>
      </c>
      <c r="G25" s="50" t="s">
        <v>33</v>
      </c>
      <c r="H25" s="51"/>
      <c r="I25" s="23"/>
    </row>
    <row r="26" spans="1:9" ht="18" customHeight="1" thickBot="1" x14ac:dyDescent="0.3">
      <c r="A26" s="59"/>
      <c r="C26" s="28"/>
      <c r="D26" s="28"/>
      <c r="F26" s="29"/>
      <c r="G26" s="44" t="s">
        <v>43</v>
      </c>
      <c r="H26" s="40"/>
      <c r="I26" s="39"/>
    </row>
    <row r="27" spans="1:9" ht="18" customHeight="1" thickBot="1" x14ac:dyDescent="0.3">
      <c r="A27" s="59"/>
      <c r="C27" s="28"/>
      <c r="D27" s="28"/>
      <c r="F27" s="29"/>
      <c r="G27" s="30"/>
      <c r="H27" s="33"/>
      <c r="I27" s="34"/>
    </row>
    <row r="28" spans="1:9" ht="18" customHeight="1" x14ac:dyDescent="0.25">
      <c r="A28" s="35"/>
      <c r="C28" s="10"/>
      <c r="D28" s="11"/>
      <c r="E28" s="12" t="str">
        <f>"STRUCTURES (Ref. Nos. "&amp;C29&amp;" - "&amp;C44&amp;")"</f>
        <v>STRUCTURES (Ref. Nos. 19 - 34)</v>
      </c>
      <c r="F28" s="11"/>
      <c r="G28" s="11"/>
      <c r="H28" s="11"/>
      <c r="I28" s="13"/>
    </row>
    <row r="29" spans="1:9" ht="18" customHeight="1" x14ac:dyDescent="0.25">
      <c r="A29" s="35"/>
      <c r="C29" s="14">
        <f>C25+1</f>
        <v>19</v>
      </c>
      <c r="D29" s="38" t="s">
        <v>44</v>
      </c>
      <c r="E29" s="45" t="s">
        <v>45</v>
      </c>
      <c r="F29" s="15">
        <v>1</v>
      </c>
      <c r="G29" s="15" t="s">
        <v>13</v>
      </c>
      <c r="H29" s="37"/>
      <c r="I29" s="18"/>
    </row>
    <row r="30" spans="1:9" ht="18" customHeight="1" x14ac:dyDescent="0.25">
      <c r="A30" s="35"/>
      <c r="C30" s="14">
        <f>C29+1</f>
        <v>20</v>
      </c>
      <c r="D30" s="38" t="s">
        <v>46</v>
      </c>
      <c r="E30" s="45" t="s">
        <v>47</v>
      </c>
      <c r="F30" s="15">
        <v>447</v>
      </c>
      <c r="G30" s="15" t="s">
        <v>48</v>
      </c>
      <c r="H30" s="37"/>
      <c r="I30" s="18"/>
    </row>
    <row r="31" spans="1:9" ht="18" customHeight="1" x14ac:dyDescent="0.25">
      <c r="A31" s="35"/>
      <c r="C31" s="14">
        <f t="shared" ref="C31:C34" si="1">C30+1</f>
        <v>21</v>
      </c>
      <c r="D31" s="38" t="s">
        <v>49</v>
      </c>
      <c r="E31" s="45" t="s">
        <v>50</v>
      </c>
      <c r="F31" s="15">
        <v>4</v>
      </c>
      <c r="G31" s="15" t="s">
        <v>51</v>
      </c>
      <c r="H31" s="37"/>
      <c r="I31" s="18"/>
    </row>
    <row r="32" spans="1:9" ht="18" customHeight="1" x14ac:dyDescent="0.25">
      <c r="A32" s="35"/>
      <c r="C32" s="14">
        <f t="shared" si="1"/>
        <v>22</v>
      </c>
      <c r="D32" s="38">
        <v>512</v>
      </c>
      <c r="E32" s="45" t="s">
        <v>52</v>
      </c>
      <c r="F32" s="15">
        <v>36286</v>
      </c>
      <c r="G32" s="15" t="s">
        <v>53</v>
      </c>
      <c r="H32" s="37"/>
      <c r="I32" s="18"/>
    </row>
    <row r="33" spans="1:9" ht="18" customHeight="1" x14ac:dyDescent="0.25">
      <c r="A33" s="35"/>
      <c r="C33" s="14">
        <f t="shared" si="1"/>
        <v>23</v>
      </c>
      <c r="D33" s="38" t="s">
        <v>54</v>
      </c>
      <c r="E33" s="46" t="s">
        <v>55</v>
      </c>
      <c r="F33" s="47">
        <v>1000</v>
      </c>
      <c r="G33" s="15" t="s">
        <v>25</v>
      </c>
      <c r="H33" s="37"/>
      <c r="I33" s="18"/>
    </row>
    <row r="34" spans="1:9" ht="18" customHeight="1" x14ac:dyDescent="0.25">
      <c r="A34" s="35"/>
      <c r="C34" s="14">
        <f t="shared" si="1"/>
        <v>24</v>
      </c>
      <c r="D34" s="38" t="s">
        <v>56</v>
      </c>
      <c r="E34" s="46" t="s">
        <v>57</v>
      </c>
      <c r="F34" s="15">
        <v>89</v>
      </c>
      <c r="G34" s="15" t="s">
        <v>17</v>
      </c>
      <c r="H34" s="37"/>
      <c r="I34" s="18"/>
    </row>
    <row r="35" spans="1:9" ht="18" customHeight="1" x14ac:dyDescent="0.25">
      <c r="A35" s="35"/>
      <c r="C35" s="14">
        <f>C34+1</f>
        <v>25</v>
      </c>
      <c r="D35" s="38" t="s">
        <v>58</v>
      </c>
      <c r="E35" s="46" t="s">
        <v>59</v>
      </c>
      <c r="F35" s="15">
        <v>1</v>
      </c>
      <c r="G35" s="15" t="s">
        <v>17</v>
      </c>
      <c r="H35" s="37"/>
      <c r="I35" s="18"/>
    </row>
    <row r="36" spans="1:9" ht="18" customHeight="1" x14ac:dyDescent="0.25">
      <c r="A36" s="35"/>
      <c r="C36" s="14">
        <f t="shared" ref="C36:C37" si="2">C35+1</f>
        <v>26</v>
      </c>
      <c r="D36" s="38">
        <v>516</v>
      </c>
      <c r="E36" s="46" t="s">
        <v>60</v>
      </c>
      <c r="F36" s="15">
        <v>1</v>
      </c>
      <c r="G36" s="15" t="s">
        <v>13</v>
      </c>
      <c r="H36" s="37"/>
      <c r="I36" s="18"/>
    </row>
    <row r="37" spans="1:9" ht="18" customHeight="1" x14ac:dyDescent="0.25">
      <c r="A37" s="35"/>
      <c r="C37" s="14">
        <f t="shared" si="2"/>
        <v>27</v>
      </c>
      <c r="D37" s="38" t="s">
        <v>61</v>
      </c>
      <c r="E37" s="46" t="s">
        <v>62</v>
      </c>
      <c r="F37" s="47">
        <v>2550</v>
      </c>
      <c r="G37" s="15" t="s">
        <v>35</v>
      </c>
      <c r="H37" s="37"/>
      <c r="I37" s="18"/>
    </row>
    <row r="38" spans="1:9" ht="18" customHeight="1" x14ac:dyDescent="0.25">
      <c r="A38" s="35"/>
      <c r="C38" s="14">
        <f t="shared" ref="C38:C44" si="3">C37+1</f>
        <v>28</v>
      </c>
      <c r="D38" s="38" t="s">
        <v>63</v>
      </c>
      <c r="E38" s="46" t="s">
        <v>64</v>
      </c>
      <c r="F38" s="47">
        <v>5080</v>
      </c>
      <c r="G38" s="15" t="s">
        <v>35</v>
      </c>
      <c r="H38" s="37"/>
      <c r="I38" s="18"/>
    </row>
    <row r="39" spans="1:9" ht="18" customHeight="1" x14ac:dyDescent="0.25">
      <c r="A39" s="35"/>
      <c r="C39" s="14">
        <f>C38+1</f>
        <v>29</v>
      </c>
      <c r="D39" s="38" t="s">
        <v>65</v>
      </c>
      <c r="E39" s="46" t="s">
        <v>66</v>
      </c>
      <c r="F39" s="15">
        <v>9990</v>
      </c>
      <c r="G39" s="15" t="s">
        <v>53</v>
      </c>
      <c r="H39" s="37"/>
      <c r="I39" s="18"/>
    </row>
    <row r="40" spans="1:9" ht="18" customHeight="1" x14ac:dyDescent="0.25">
      <c r="A40" s="35"/>
      <c r="C40" s="14">
        <f>C39+1</f>
        <v>30</v>
      </c>
      <c r="D40" s="38" t="s">
        <v>65</v>
      </c>
      <c r="E40" s="46" t="s">
        <v>67</v>
      </c>
      <c r="F40" s="15">
        <v>345</v>
      </c>
      <c r="G40" s="15" t="s">
        <v>53</v>
      </c>
      <c r="H40" s="37"/>
      <c r="I40" s="18"/>
    </row>
    <row r="41" spans="1:9" ht="18" customHeight="1" x14ac:dyDescent="0.25">
      <c r="A41" s="35"/>
      <c r="C41" s="14">
        <f>C40+1</f>
        <v>31</v>
      </c>
      <c r="D41" s="38">
        <v>601</v>
      </c>
      <c r="E41" s="46" t="s">
        <v>68</v>
      </c>
      <c r="F41" s="15">
        <v>500</v>
      </c>
      <c r="G41" s="15" t="s">
        <v>51</v>
      </c>
      <c r="H41" s="37"/>
      <c r="I41" s="18"/>
    </row>
    <row r="42" spans="1:9" ht="18" customHeight="1" x14ac:dyDescent="0.25">
      <c r="A42" s="35"/>
      <c r="C42" s="14">
        <f>C41+1</f>
        <v>32</v>
      </c>
      <c r="D42" s="38">
        <v>844</v>
      </c>
      <c r="E42" s="45" t="s">
        <v>69</v>
      </c>
      <c r="F42" s="15">
        <v>68</v>
      </c>
      <c r="G42" s="15" t="s">
        <v>35</v>
      </c>
      <c r="H42" s="37"/>
      <c r="I42" s="18"/>
    </row>
    <row r="43" spans="1:9" ht="18" customHeight="1" x14ac:dyDescent="0.25">
      <c r="A43" s="35"/>
      <c r="C43" s="14">
        <f t="shared" si="3"/>
        <v>33</v>
      </c>
      <c r="D43" s="38" t="s">
        <v>39</v>
      </c>
      <c r="E43" s="46" t="s">
        <v>70</v>
      </c>
      <c r="F43" s="15">
        <v>1264</v>
      </c>
      <c r="G43" s="15" t="s">
        <v>25</v>
      </c>
      <c r="H43" s="37"/>
      <c r="I43" s="18"/>
    </row>
    <row r="44" spans="1:9" ht="18" customHeight="1" x14ac:dyDescent="0.25">
      <c r="A44" s="35"/>
      <c r="C44" s="52">
        <f t="shared" si="3"/>
        <v>34</v>
      </c>
      <c r="D44" s="53" t="s">
        <v>39</v>
      </c>
      <c r="E44" s="54" t="s">
        <v>71</v>
      </c>
      <c r="F44" s="55">
        <v>8</v>
      </c>
      <c r="G44" s="56" t="s">
        <v>25</v>
      </c>
      <c r="H44" s="57"/>
      <c r="I44" s="58"/>
    </row>
    <row r="45" spans="1:9" ht="18" customHeight="1" x14ac:dyDescent="0.25">
      <c r="A45" s="35"/>
      <c r="C45" s="28"/>
      <c r="D45" s="28"/>
      <c r="F45" s="29"/>
      <c r="G45" s="44" t="s">
        <v>72</v>
      </c>
      <c r="H45" s="40"/>
      <c r="I45" s="39"/>
    </row>
    <row r="46" spans="1:9" ht="18" customHeight="1" thickBot="1" x14ac:dyDescent="0.3">
      <c r="A46" s="35"/>
      <c r="C46" s="28"/>
      <c r="D46" s="28"/>
      <c r="F46" s="29"/>
      <c r="G46" s="30"/>
      <c r="H46" s="33"/>
      <c r="I46" s="34"/>
    </row>
    <row r="47" spans="1:9" ht="24" customHeight="1" thickBot="1" x14ac:dyDescent="0.3">
      <c r="A47" s="59"/>
      <c r="C47" s="63" t="s">
        <v>73</v>
      </c>
      <c r="D47" s="64"/>
      <c r="E47" s="64"/>
      <c r="F47" s="64"/>
      <c r="G47" s="64"/>
      <c r="H47" s="64"/>
      <c r="I47" s="65"/>
    </row>
    <row r="48" spans="1:9" ht="18" customHeight="1" thickBot="1" x14ac:dyDescent="0.3">
      <c r="A48" s="59"/>
      <c r="C48"/>
      <c r="D48"/>
      <c r="E48"/>
      <c r="F48"/>
      <c r="G48"/>
      <c r="H48"/>
      <c r="I48"/>
    </row>
    <row r="49" spans="1:9" ht="31.5" customHeight="1" thickBot="1" x14ac:dyDescent="0.3">
      <c r="A49" s="59"/>
      <c r="C49" s="60" t="s">
        <v>74</v>
      </c>
      <c r="D49" s="61"/>
      <c r="E49" s="61"/>
      <c r="F49" s="61"/>
      <c r="G49" s="61"/>
      <c r="H49" s="61"/>
      <c r="I49" s="62"/>
    </row>
    <row r="50" spans="1:9" ht="15.75" customHeight="1" thickBot="1" x14ac:dyDescent="0.3">
      <c r="A50" s="59"/>
      <c r="C50"/>
      <c r="D50"/>
      <c r="E50"/>
      <c r="F50"/>
      <c r="G50"/>
      <c r="H50"/>
      <c r="I50"/>
    </row>
    <row r="51" spans="1:9" s="26" customFormat="1" ht="27" customHeight="1" thickBot="1" x14ac:dyDescent="0.3">
      <c r="A51" s="59"/>
      <c r="B51" s="27"/>
      <c r="C51" s="66" t="str">
        <f>"TOTAL BASE BID (INCLUDES REF. NO. 1 THRU REF. NO. "&amp;C44&amp;")   -----------------------------------------------&gt;"</f>
        <v>TOTAL BASE BID (INCLUDES REF. NO. 1 THRU REF. NO. 34)   -----------------------------------------------&gt;</v>
      </c>
      <c r="D51" s="66"/>
      <c r="E51" s="66"/>
      <c r="F51" s="67"/>
      <c r="G51" s="68"/>
      <c r="H51" s="68"/>
      <c r="I51" s="69"/>
    </row>
    <row r="52" spans="1:9" ht="15" customHeight="1" x14ac:dyDescent="0.25">
      <c r="A52" s="59"/>
      <c r="C52"/>
      <c r="D52"/>
      <c r="E52"/>
      <c r="F52"/>
      <c r="G52"/>
      <c r="H52"/>
      <c r="I52"/>
    </row>
    <row r="53" spans="1:9" ht="20.25" customHeight="1" x14ac:dyDescent="0.25">
      <c r="A53" s="59"/>
      <c r="C53" s="2" t="s">
        <v>77</v>
      </c>
      <c r="D53"/>
      <c r="E53"/>
      <c r="F53"/>
      <c r="G53"/>
      <c r="H53"/>
      <c r="I53"/>
    </row>
    <row r="54" spans="1:9" ht="15" customHeight="1" x14ac:dyDescent="0.25">
      <c r="A54" s="59"/>
      <c r="C54"/>
      <c r="D54"/>
      <c r="E54"/>
      <c r="F54"/>
      <c r="G54"/>
      <c r="H54"/>
      <c r="I54"/>
    </row>
    <row r="55" spans="1:9" ht="18" customHeight="1" x14ac:dyDescent="0.25">
      <c r="A55" s="59"/>
      <c r="C55" s="2" t="s">
        <v>75</v>
      </c>
      <c r="D55"/>
      <c r="E55"/>
      <c r="F55"/>
      <c r="G55"/>
      <c r="H55"/>
      <c r="I55"/>
    </row>
    <row r="56" spans="1:9" ht="18" customHeight="1" thickBot="1" x14ac:dyDescent="0.3">
      <c r="A56" s="59"/>
      <c r="C56"/>
      <c r="D56"/>
      <c r="E56"/>
      <c r="F56"/>
      <c r="G56"/>
      <c r="H56"/>
      <c r="I56"/>
    </row>
    <row r="57" spans="1:9" ht="34.5" customHeight="1" thickBot="1" x14ac:dyDescent="0.3">
      <c r="A57" s="59"/>
      <c r="C57" s="60" t="s">
        <v>76</v>
      </c>
      <c r="D57" s="61"/>
      <c r="E57" s="61"/>
      <c r="F57" s="61"/>
      <c r="G57" s="61"/>
      <c r="H57" s="61"/>
      <c r="I57" s="62"/>
    </row>
    <row r="58" spans="1:9" ht="18" customHeight="1" x14ac:dyDescent="0.25">
      <c r="A58" s="59"/>
    </row>
    <row r="59" spans="1:9" ht="18" customHeight="1" x14ac:dyDescent="0.25">
      <c r="A59" s="59"/>
    </row>
    <row r="60" spans="1:9" ht="18" customHeight="1" x14ac:dyDescent="0.25">
      <c r="A60" s="59"/>
    </row>
    <row r="61" spans="1:9" ht="18" customHeight="1" x14ac:dyDescent="0.25">
      <c r="A61" s="59"/>
    </row>
    <row r="62" spans="1:9" ht="18" customHeight="1" x14ac:dyDescent="0.25">
      <c r="A62" s="59"/>
    </row>
    <row r="63" spans="1:9" ht="18" customHeight="1" x14ac:dyDescent="0.25">
      <c r="A63" s="59"/>
    </row>
    <row r="64" spans="1:9" ht="18" customHeight="1" x14ac:dyDescent="0.25">
      <c r="A64" s="59"/>
    </row>
    <row r="65" spans="1:1" ht="18" customHeight="1" x14ac:dyDescent="0.25">
      <c r="A65" s="59"/>
    </row>
    <row r="66" spans="1:1" ht="18" customHeight="1" x14ac:dyDescent="0.25">
      <c r="A66" s="59"/>
    </row>
    <row r="67" spans="1:1" ht="18" customHeight="1" x14ac:dyDescent="0.25">
      <c r="A67" s="59"/>
    </row>
    <row r="68" spans="1:1" ht="18" customHeight="1" x14ac:dyDescent="0.25">
      <c r="A68" s="59"/>
    </row>
    <row r="69" spans="1:1" ht="18" customHeight="1" x14ac:dyDescent="0.25">
      <c r="A69" s="59"/>
    </row>
    <row r="70" spans="1:1" ht="18" customHeight="1" x14ac:dyDescent="0.25">
      <c r="A70" s="59"/>
    </row>
    <row r="71" spans="1:1" ht="18" customHeight="1" x14ac:dyDescent="0.25">
      <c r="A71" s="59"/>
    </row>
    <row r="72" spans="1:1" ht="18" customHeight="1" x14ac:dyDescent="0.25">
      <c r="A72" s="59"/>
    </row>
    <row r="73" spans="1:1" ht="18" customHeight="1" x14ac:dyDescent="0.25">
      <c r="A73" s="59"/>
    </row>
    <row r="74" spans="1:1" ht="18" customHeight="1" x14ac:dyDescent="0.25">
      <c r="A74" s="59"/>
    </row>
    <row r="75" spans="1:1" ht="18" customHeight="1" x14ac:dyDescent="0.25">
      <c r="A75" s="59"/>
    </row>
    <row r="76" spans="1:1" ht="18" customHeight="1" x14ac:dyDescent="0.25">
      <c r="A76" s="59"/>
    </row>
    <row r="77" spans="1:1" ht="18" customHeight="1" x14ac:dyDescent="0.25">
      <c r="A77" s="59"/>
    </row>
    <row r="78" spans="1:1" ht="18" customHeight="1" x14ac:dyDescent="0.25">
      <c r="A78" s="59"/>
    </row>
    <row r="79" spans="1:1" ht="18" customHeight="1" x14ac:dyDescent="0.25">
      <c r="A79" s="59"/>
    </row>
    <row r="80" spans="1:1" ht="18" customHeight="1" x14ac:dyDescent="0.25">
      <c r="A80" s="59"/>
    </row>
    <row r="81" spans="1:1" ht="18" customHeight="1" x14ac:dyDescent="0.25">
      <c r="A81" s="59"/>
    </row>
    <row r="82" spans="1:1" ht="18" customHeight="1" x14ac:dyDescent="0.25">
      <c r="A82" s="59"/>
    </row>
    <row r="83" spans="1:1" ht="18" customHeight="1" x14ac:dyDescent="0.25"/>
    <row r="84" spans="1:1" ht="18" customHeight="1" x14ac:dyDescent="0.25"/>
    <row r="85" spans="1:1" ht="18" customHeight="1" x14ac:dyDescent="0.25"/>
    <row r="86" spans="1:1" ht="18" customHeight="1" x14ac:dyDescent="0.25"/>
    <row r="87" spans="1:1" ht="18" customHeight="1" x14ac:dyDescent="0.25"/>
    <row r="88" spans="1:1" ht="18" customHeight="1" x14ac:dyDescent="0.25"/>
    <row r="89" spans="1:1" ht="18" customHeight="1" x14ac:dyDescent="0.25"/>
    <row r="90" spans="1:1" ht="18" customHeight="1" x14ac:dyDescent="0.25"/>
    <row r="91" spans="1:1" ht="18" customHeight="1" x14ac:dyDescent="0.25"/>
    <row r="92" spans="1:1" ht="18" customHeight="1" x14ac:dyDescent="0.25"/>
    <row r="93" spans="1:1" ht="18" customHeight="1" x14ac:dyDescent="0.25"/>
    <row r="94" spans="1:1" ht="18" customHeight="1" x14ac:dyDescent="0.25"/>
    <row r="95" spans="1:1" ht="18" customHeight="1" x14ac:dyDescent="0.25"/>
    <row r="96" spans="1:1"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sheetData>
  <mergeCells count="7">
    <mergeCell ref="A1:A27"/>
    <mergeCell ref="A47:A82"/>
    <mergeCell ref="C57:I57"/>
    <mergeCell ref="C47:I47"/>
    <mergeCell ref="C49:I49"/>
    <mergeCell ref="C51:E51"/>
    <mergeCell ref="F51:I51"/>
  </mergeCells>
  <printOptions horizontalCentered="1" verticalCentered="1"/>
  <pageMargins left="0.45" right="0.45" top="0.75" bottom="0.5" header="0.3" footer="0.3"/>
  <pageSetup scale="60" fitToHeight="2" orientation="landscape" r:id="rId1"/>
  <rowBreaks count="2" manualBreakCount="2">
    <brk id="27" max="8" man="1"/>
    <brk id="5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Raghda Suwi</cp:lastModifiedBy>
  <cp:revision/>
  <dcterms:created xsi:type="dcterms:W3CDTF">2013-04-01T20:54:57Z</dcterms:created>
  <dcterms:modified xsi:type="dcterms:W3CDTF">2023-02-03T16:16:36Z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